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mc:AlternateContent xmlns:mc="http://schemas.openxmlformats.org/markup-compatibility/2006">
    <mc:Choice Requires="x15">
      <x15ac:absPath xmlns:x15ac="http://schemas.microsoft.com/office/spreadsheetml/2010/11/ac" url="C:\Users\qinzen\Downloads\"/>
    </mc:Choice>
  </mc:AlternateContent>
  <xr:revisionPtr revIDLastSave="0" documentId="8_{4CD477FB-9F16-4572-B855-8CA12B8A0419}" xr6:coauthVersionLast="47" xr6:coauthVersionMax="47" xr10:uidLastSave="{00000000-0000-0000-0000-000000000000}"/>
  <bookViews>
    <workbookView xWindow="0" yWindow="0" windowWidth="28800" windowHeight="13905" xr2:uid="{00000000-000D-0000-FFFF-FFFF00000000}"/>
  </bookViews>
  <sheets>
    <sheet name="Sheet1" sheetId="1" r:id="rId1"/>
  </sheets>
  <definedNames>
    <definedName name="_xlnm._FilterDatabase" localSheetId="0" hidden="1">Sheet1!$J$1314:$J$1314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1302" i="1" l="1"/>
  <c r="AE1303" i="1"/>
  <c r="AE1304" i="1"/>
  <c r="AE1305" i="1"/>
  <c r="AE1306" i="1"/>
  <c r="AE1307" i="1"/>
  <c r="AE1308" i="1"/>
  <c r="AE1309" i="1"/>
  <c r="AE1301" i="1"/>
  <c r="AE1291" i="1"/>
  <c r="AE1292" i="1"/>
  <c r="AE1293" i="1"/>
  <c r="AE1294" i="1"/>
  <c r="AE1295" i="1"/>
  <c r="AE1296" i="1"/>
  <c r="AE1297" i="1"/>
  <c r="AE1298" i="1"/>
  <c r="AE1299" i="1"/>
  <c r="AE1300" i="1"/>
  <c r="AE1290" i="1"/>
  <c r="AE1289" i="1"/>
  <c r="AE1288" i="1"/>
  <c r="AE1287" i="1"/>
  <c r="AE1286" i="1"/>
  <c r="AE1270" i="1"/>
  <c r="AE1271" i="1"/>
  <c r="AE1272" i="1"/>
  <c r="AE1273" i="1"/>
  <c r="AE1274" i="1"/>
  <c r="AE1275" i="1"/>
  <c r="AE1276" i="1"/>
  <c r="AE1277" i="1"/>
  <c r="AE1278" i="1"/>
  <c r="AE1279" i="1"/>
  <c r="AE1280" i="1"/>
  <c r="AE1281" i="1"/>
  <c r="AE1282" i="1"/>
  <c r="AE1283" i="1"/>
  <c r="AE1284" i="1"/>
  <c r="AE1285" i="1"/>
  <c r="AE1269" i="1"/>
  <c r="AE1268" i="1"/>
  <c r="AE1267" i="1"/>
  <c r="AE1265" i="1"/>
  <c r="AE1266" i="1"/>
  <c r="AE1264" i="1"/>
  <c r="AE1263" i="1"/>
  <c r="AE1262" i="1"/>
  <c r="AE1261" i="1"/>
  <c r="AE1260" i="1"/>
  <c r="AE1259" i="1"/>
  <c r="AE1258" i="1"/>
  <c r="AE1257" i="1"/>
  <c r="AE1256" i="1"/>
  <c r="AE1255" i="1"/>
  <c r="AE1254" i="1"/>
  <c r="AE1253" i="1"/>
  <c r="AE1252" i="1"/>
  <c r="AE1242" i="1"/>
  <c r="AE1243" i="1"/>
  <c r="AE1244" i="1"/>
  <c r="AE1245" i="1"/>
  <c r="AE1246" i="1"/>
  <c r="AE1247" i="1"/>
  <c r="AE1248" i="1"/>
  <c r="AE1249" i="1"/>
  <c r="AE1250" i="1"/>
  <c r="AE1251" i="1"/>
  <c r="AE1240" i="1"/>
  <c r="AE1241" i="1"/>
  <c r="AE1239" i="1"/>
  <c r="AE1238" i="1"/>
  <c r="AE1237" i="1"/>
  <c r="AE1236" i="1"/>
  <c r="AE1235" i="1"/>
  <c r="AE1234" i="1"/>
  <c r="AE1233" i="1"/>
  <c r="AE1232" i="1"/>
  <c r="AE1231" i="1"/>
  <c r="AE1230" i="1"/>
  <c r="AE1219" i="1"/>
  <c r="AE1220" i="1"/>
  <c r="AE1221" i="1"/>
  <c r="AE1222" i="1"/>
  <c r="AE1223" i="1"/>
  <c r="AE1224" i="1"/>
  <c r="AE1225" i="1"/>
  <c r="AE1226" i="1"/>
  <c r="AE1227" i="1"/>
  <c r="AE1228" i="1"/>
  <c r="AE1229" i="1"/>
  <c r="AE1218" i="1"/>
  <c r="AE1217" i="1"/>
  <c r="AE1216" i="1"/>
  <c r="AE1204" i="1"/>
  <c r="AE1205" i="1"/>
  <c r="AE1206" i="1"/>
  <c r="AE1207" i="1"/>
  <c r="AE1208" i="1"/>
  <c r="AE1209" i="1"/>
  <c r="AE1210" i="1"/>
  <c r="AE1211" i="1"/>
  <c r="AE1212" i="1"/>
  <c r="AE1213" i="1"/>
  <c r="AE1214" i="1"/>
  <c r="AE1215" i="1"/>
  <c r="AE1203" i="1"/>
  <c r="AE1202" i="1"/>
  <c r="AE1201" i="1"/>
  <c r="AE1200" i="1"/>
  <c r="AE1199" i="1"/>
  <c r="AE1198" i="1"/>
  <c r="AE1197" i="1"/>
  <c r="AE1196" i="1"/>
  <c r="AE1195" i="1"/>
  <c r="AE1194" i="1"/>
  <c r="AE1193" i="1"/>
  <c r="AE1192" i="1"/>
  <c r="AE1191" i="1"/>
  <c r="AE1190" i="1"/>
  <c r="AE1187" i="1"/>
  <c r="AE1188" i="1"/>
  <c r="AE1189" i="1"/>
  <c r="AE1186" i="1"/>
  <c r="AE1185" i="1"/>
  <c r="AE1182" i="1"/>
  <c r="AE1183" i="1"/>
  <c r="AE1184" i="1"/>
  <c r="AE1181" i="1"/>
  <c r="AE1180" i="1"/>
  <c r="AE1179" i="1"/>
  <c r="AE1178" i="1"/>
  <c r="AE1177" i="1"/>
  <c r="AE1176" i="1"/>
  <c r="AE1175" i="1"/>
  <c r="AE1173" i="1"/>
  <c r="AE1174" i="1"/>
  <c r="AE1172" i="1"/>
  <c r="AE1171" i="1"/>
  <c r="AE1170" i="1"/>
  <c r="AE1166" i="1"/>
  <c r="AE1167" i="1"/>
  <c r="AE1168" i="1"/>
  <c r="AE1169" i="1"/>
  <c r="AE1165" i="1"/>
  <c r="AE1164" i="1"/>
  <c r="AE1163" i="1"/>
  <c r="AE1162" i="1"/>
  <c r="AE1161" i="1"/>
  <c r="AE1160" i="1"/>
  <c r="AE1159" i="1"/>
  <c r="AE1158" i="1"/>
  <c r="AE1157" i="1"/>
  <c r="AE1143" i="1"/>
  <c r="AE1144" i="1"/>
  <c r="AE1145" i="1"/>
  <c r="AE1146" i="1"/>
  <c r="AE1147" i="1"/>
  <c r="AE1148" i="1"/>
  <c r="AE1149" i="1"/>
  <c r="AE1150" i="1"/>
  <c r="AE1151" i="1"/>
  <c r="AE1152" i="1"/>
  <c r="AE1153" i="1"/>
  <c r="AE1154" i="1"/>
  <c r="AE1155" i="1"/>
  <c r="AE1156" i="1"/>
  <c r="AE1142" i="1"/>
  <c r="AE1140" i="1"/>
  <c r="AE1141" i="1"/>
  <c r="AE1139" i="1"/>
  <c r="AE1138" i="1"/>
  <c r="AE1137" i="1"/>
  <c r="AE1136" i="1"/>
  <c r="AE1135" i="1"/>
  <c r="AE1134" i="1"/>
  <c r="AE1133" i="1"/>
  <c r="AE1128" i="1"/>
  <c r="AE1129" i="1"/>
  <c r="AE1130" i="1"/>
  <c r="AE1131" i="1"/>
  <c r="AE1132" i="1"/>
  <c r="AE1127" i="1"/>
  <c r="AE1126" i="1"/>
  <c r="AE1125" i="1"/>
  <c r="AE1123" i="1"/>
  <c r="AE1124" i="1"/>
  <c r="AE1122" i="1"/>
  <c r="AE1121" i="1"/>
  <c r="AE1120" i="1"/>
  <c r="AE1119" i="1"/>
  <c r="AE1118" i="1"/>
  <c r="AE1117" i="1"/>
  <c r="AE1116" i="1"/>
  <c r="AE1115" i="1"/>
  <c r="AE1114" i="1"/>
  <c r="AE1113" i="1"/>
  <c r="AE1112" i="1"/>
  <c r="AE1111" i="1"/>
  <c r="AE1110" i="1"/>
  <c r="AE1109" i="1"/>
  <c r="AE1108" i="1"/>
  <c r="AE1107" i="1"/>
  <c r="AE1106" i="1"/>
  <c r="AE1105" i="1"/>
  <c r="AE1104" i="1"/>
  <c r="AE1103" i="1"/>
  <c r="AE1102" i="1"/>
  <c r="AE1101" i="1"/>
  <c r="AE1100" i="1"/>
  <c r="AE1099" i="1"/>
  <c r="AE1098" i="1"/>
  <c r="AE1097" i="1"/>
  <c r="AE1096" i="1"/>
  <c r="AE1095" i="1"/>
  <c r="AE1094" i="1"/>
  <c r="AE1093" i="1"/>
  <c r="AE1082" i="1"/>
  <c r="AE1083" i="1"/>
  <c r="AE1084" i="1"/>
  <c r="AE1085" i="1"/>
  <c r="AE1086" i="1"/>
  <c r="AE1087" i="1"/>
  <c r="AE1088" i="1"/>
  <c r="AE1089" i="1"/>
  <c r="AE1090" i="1"/>
  <c r="AE1091" i="1"/>
  <c r="AE1092" i="1"/>
  <c r="AE1081" i="1"/>
  <c r="AE1080" i="1"/>
  <c r="AE1079" i="1"/>
  <c r="AE1078" i="1"/>
  <c r="AE1077" i="1"/>
  <c r="AE1076" i="1"/>
  <c r="AE1075" i="1"/>
  <c r="AE1061" i="1"/>
  <c r="AE1062" i="1"/>
  <c r="AE1063" i="1"/>
  <c r="AE1064" i="1"/>
  <c r="AE1065" i="1"/>
  <c r="AE1066" i="1"/>
  <c r="AE1067" i="1"/>
  <c r="AE1068" i="1"/>
  <c r="AE1069" i="1"/>
  <c r="AE1070" i="1"/>
  <c r="AE1071" i="1"/>
  <c r="AE1072" i="1"/>
  <c r="AE1073" i="1"/>
  <c r="AE1074" i="1"/>
  <c r="AE1055" i="1"/>
  <c r="AE1056" i="1"/>
  <c r="AE1057" i="1"/>
  <c r="AE1058" i="1"/>
  <c r="AE1059" i="1"/>
  <c r="AE1060" i="1"/>
  <c r="AE1030" i="1"/>
  <c r="AE1031" i="1"/>
  <c r="AE1032" i="1"/>
  <c r="AE1033" i="1"/>
  <c r="AE1034" i="1"/>
  <c r="AE1035" i="1"/>
  <c r="AE1036" i="1"/>
  <c r="AE1037" i="1"/>
  <c r="AE1038" i="1"/>
  <c r="AE1039" i="1"/>
  <c r="AE1040" i="1"/>
  <c r="AE1041" i="1"/>
  <c r="AE1042" i="1"/>
  <c r="AE1043" i="1"/>
  <c r="AE1044" i="1"/>
  <c r="AE1045" i="1"/>
  <c r="AE1046" i="1"/>
  <c r="AE1047" i="1"/>
  <c r="AE1048" i="1"/>
  <c r="AE1049" i="1"/>
  <c r="AE1050" i="1"/>
  <c r="AE1051" i="1"/>
  <c r="AE1052" i="1"/>
  <c r="AE1053" i="1"/>
  <c r="AE1054" i="1"/>
  <c r="AE1026" i="1"/>
  <c r="AE1027" i="1"/>
  <c r="AE1028" i="1"/>
  <c r="AE1029" i="1"/>
  <c r="AE1025" i="1"/>
  <c r="AE1023" i="1"/>
  <c r="AE1024" i="1"/>
  <c r="AE1022" i="1"/>
  <c r="AE1021" i="1"/>
  <c r="AE1020" i="1"/>
  <c r="AE1019" i="1"/>
  <c r="AE1018" i="1"/>
  <c r="AE1017" i="1"/>
  <c r="AE992" i="1"/>
  <c r="AE993" i="1"/>
  <c r="AE994" i="1"/>
  <c r="AE995" i="1"/>
  <c r="AE996" i="1"/>
  <c r="AE997" i="1"/>
  <c r="AE998" i="1"/>
  <c r="AE999" i="1"/>
  <c r="AE1000" i="1"/>
  <c r="AE1001" i="1"/>
  <c r="AE1002" i="1"/>
  <c r="AE1003" i="1"/>
  <c r="AE1004" i="1"/>
  <c r="AE1005" i="1"/>
  <c r="AE1006" i="1"/>
  <c r="AE1007" i="1"/>
  <c r="AE1008" i="1"/>
  <c r="AE1009" i="1"/>
  <c r="AE1010" i="1"/>
  <c r="AE1011" i="1"/>
  <c r="AE1012" i="1"/>
  <c r="AE1013" i="1"/>
  <c r="AE1014" i="1"/>
  <c r="AE1015" i="1"/>
  <c r="AE1016" i="1"/>
  <c r="AE990" i="1"/>
  <c r="AE991" i="1"/>
  <c r="AE987" i="1"/>
  <c r="AE988" i="1"/>
  <c r="AE989" i="1"/>
  <c r="AE986" i="1"/>
  <c r="AE985" i="1"/>
  <c r="AE984" i="1"/>
  <c r="AE983" i="1"/>
  <c r="AE975" i="1"/>
  <c r="AE976" i="1"/>
  <c r="AE977" i="1"/>
  <c r="AE978" i="1"/>
  <c r="AE979" i="1"/>
  <c r="AE980" i="1"/>
  <c r="AE981" i="1"/>
  <c r="AE982" i="1"/>
  <c r="AE970" i="1"/>
  <c r="AE971" i="1"/>
  <c r="AE972" i="1"/>
  <c r="AE973" i="1"/>
  <c r="AE974" i="1"/>
  <c r="AE969" i="1"/>
  <c r="AE968" i="1"/>
  <c r="AE967" i="1"/>
  <c r="AE966" i="1"/>
  <c r="AE965" i="1"/>
  <c r="AE964" i="1"/>
  <c r="AE963" i="1"/>
  <c r="AE962" i="1"/>
  <c r="AE961" i="1"/>
  <c r="AE960" i="1"/>
  <c r="AE959" i="1"/>
  <c r="AE958" i="1"/>
  <c r="AE957" i="1"/>
  <c r="AE956" i="1"/>
  <c r="AE955" i="1"/>
  <c r="AE954" i="1"/>
  <c r="AE953" i="1"/>
  <c r="AE952" i="1"/>
  <c r="AE944" i="1"/>
  <c r="AE945" i="1"/>
  <c r="AE946" i="1"/>
  <c r="AE947" i="1"/>
  <c r="AE948" i="1"/>
  <c r="AE949" i="1"/>
  <c r="AE950" i="1"/>
  <c r="AE951" i="1"/>
  <c r="AE932" i="1"/>
  <c r="AE933" i="1"/>
  <c r="AE934" i="1"/>
  <c r="AE935" i="1"/>
  <c r="AE936" i="1"/>
  <c r="AE937" i="1"/>
  <c r="AE938" i="1"/>
  <c r="AE939" i="1"/>
  <c r="AE940" i="1"/>
  <c r="AE941" i="1"/>
  <c r="AE942" i="1"/>
  <c r="AE943" i="1"/>
  <c r="AE931" i="1"/>
  <c r="AE930" i="1"/>
  <c r="AE929" i="1"/>
  <c r="AE928" i="1"/>
  <c r="AE927" i="1"/>
  <c r="AE926" i="1"/>
  <c r="AE921" i="1"/>
  <c r="AE922" i="1"/>
  <c r="AE923" i="1"/>
  <c r="AE924" i="1"/>
  <c r="AE925" i="1"/>
  <c r="AE905" i="1"/>
  <c r="AE906" i="1"/>
  <c r="AE907" i="1"/>
  <c r="AE908" i="1"/>
  <c r="AE909" i="1"/>
  <c r="AE910" i="1"/>
  <c r="AE911" i="1"/>
  <c r="AE912" i="1"/>
  <c r="AE913" i="1"/>
  <c r="AE914" i="1"/>
  <c r="AE915" i="1"/>
  <c r="AE916" i="1"/>
  <c r="AE917" i="1"/>
  <c r="AE918" i="1"/>
  <c r="AE919" i="1"/>
  <c r="AE920" i="1"/>
  <c r="AE904" i="1"/>
  <c r="AE903" i="1"/>
  <c r="AE902" i="1"/>
  <c r="AE901" i="1"/>
  <c r="AE900" i="1"/>
  <c r="AE899" i="1"/>
  <c r="AE898" i="1"/>
  <c r="AE897" i="1"/>
  <c r="AE896" i="1"/>
  <c r="AE895" i="1"/>
  <c r="AE894" i="1"/>
  <c r="AE893" i="1"/>
  <c r="AE882" i="1"/>
  <c r="AE883" i="1"/>
  <c r="AE884" i="1"/>
  <c r="AE885" i="1"/>
  <c r="AE886" i="1"/>
  <c r="AE887" i="1"/>
  <c r="AE888" i="1"/>
  <c r="AE889" i="1"/>
  <c r="AE890" i="1"/>
  <c r="AE891" i="1"/>
  <c r="AE892" i="1"/>
  <c r="AE881" i="1"/>
  <c r="AE880" i="1"/>
  <c r="AE879" i="1"/>
  <c r="AE878" i="1"/>
  <c r="AE875" i="1"/>
  <c r="AE876" i="1"/>
  <c r="AE877" i="1"/>
  <c r="AE874" i="1"/>
  <c r="AE873" i="1"/>
  <c r="AE872" i="1"/>
  <c r="AE871" i="1"/>
  <c r="AE870" i="1"/>
  <c r="AE869" i="1"/>
  <c r="AE868" i="1"/>
  <c r="AE867" i="1"/>
  <c r="AE866" i="1"/>
  <c r="AE865" i="1"/>
  <c r="AE864" i="1"/>
  <c r="AE863" i="1"/>
  <c r="AE862" i="1"/>
  <c r="AE861" i="1"/>
  <c r="AE860" i="1"/>
  <c r="AE859" i="1"/>
  <c r="AE858" i="1"/>
  <c r="AE857" i="1"/>
  <c r="AE856" i="1"/>
  <c r="AE855" i="1"/>
  <c r="AE854" i="1"/>
  <c r="AE853" i="1"/>
  <c r="AE852" i="1"/>
  <c r="AE851" i="1"/>
  <c r="AE850" i="1"/>
  <c r="AE847" i="1"/>
  <c r="AE848" i="1"/>
  <c r="AE849" i="1"/>
  <c r="AE846" i="1"/>
  <c r="AE845" i="1"/>
  <c r="AE844" i="1"/>
  <c r="AE843" i="1"/>
  <c r="AE842" i="1"/>
  <c r="AE841" i="1"/>
  <c r="AE840" i="1"/>
  <c r="AE839" i="1"/>
  <c r="AE838" i="1"/>
  <c r="AE837" i="1"/>
  <c r="AE836" i="1"/>
  <c r="AE835" i="1"/>
  <c r="AE834" i="1"/>
  <c r="AE833" i="1"/>
  <c r="AE832" i="1"/>
  <c r="AE831" i="1"/>
  <c r="AE830" i="1"/>
  <c r="AE822" i="1"/>
  <c r="AE823" i="1"/>
  <c r="AE824" i="1"/>
  <c r="AE825" i="1"/>
  <c r="AE826" i="1"/>
  <c r="AE827" i="1"/>
  <c r="AE828" i="1"/>
  <c r="AE829" i="1"/>
  <c r="AE821" i="1"/>
  <c r="AE820" i="1"/>
  <c r="AE818" i="1"/>
  <c r="AE819" i="1"/>
  <c r="AE817" i="1"/>
  <c r="AE816" i="1"/>
  <c r="AE815" i="1"/>
  <c r="AE814" i="1"/>
  <c r="AE813" i="1"/>
  <c r="AE812" i="1"/>
  <c r="AE811" i="1"/>
  <c r="AE810" i="1"/>
  <c r="AE809" i="1"/>
  <c r="AE808" i="1"/>
  <c r="AE807" i="1"/>
  <c r="AE806" i="1"/>
  <c r="AE805" i="1"/>
  <c r="AE804" i="1"/>
  <c r="AE803" i="1"/>
  <c r="AE802" i="1"/>
  <c r="AE799" i="1"/>
  <c r="AE800" i="1"/>
  <c r="AE801" i="1"/>
  <c r="AE798" i="1"/>
  <c r="AE797" i="1"/>
  <c r="AE796" i="1"/>
  <c r="AE792" i="1"/>
  <c r="AE793" i="1"/>
  <c r="AE794" i="1"/>
  <c r="AE795" i="1"/>
  <c r="AE791" i="1"/>
  <c r="AE787" i="1"/>
  <c r="AE788" i="1"/>
  <c r="AE789" i="1"/>
  <c r="AE790" i="1"/>
  <c r="AE786" i="1"/>
  <c r="AE768" i="1"/>
  <c r="AE769" i="1"/>
  <c r="AE770" i="1"/>
  <c r="AE771" i="1"/>
  <c r="AE772" i="1"/>
  <c r="AE773" i="1"/>
  <c r="AE774" i="1"/>
  <c r="AE775" i="1"/>
  <c r="AE776" i="1"/>
  <c r="AE777" i="1"/>
  <c r="AE778" i="1"/>
  <c r="AE779" i="1"/>
  <c r="AE780" i="1"/>
  <c r="AE781" i="1"/>
  <c r="AE782" i="1"/>
  <c r="AE783" i="1"/>
  <c r="AE784" i="1"/>
  <c r="AE785" i="1"/>
  <c r="AE766" i="1"/>
  <c r="AE767" i="1"/>
  <c r="AE765" i="1"/>
  <c r="AE764" i="1"/>
  <c r="AE763" i="1"/>
  <c r="AE762" i="1"/>
  <c r="AE761" i="1"/>
  <c r="AE760" i="1"/>
  <c r="AE759" i="1"/>
  <c r="AE758" i="1"/>
  <c r="AE757" i="1"/>
  <c r="AE756" i="1"/>
  <c r="AE755" i="1"/>
  <c r="AE754" i="1"/>
  <c r="AE753" i="1"/>
  <c r="AE733" i="1"/>
  <c r="AE734" i="1"/>
  <c r="AE735" i="1"/>
  <c r="AE736" i="1"/>
  <c r="AE737" i="1"/>
  <c r="AE738" i="1"/>
  <c r="AE739" i="1"/>
  <c r="AE740" i="1"/>
  <c r="AE741" i="1"/>
  <c r="AE742" i="1"/>
  <c r="AE743" i="1"/>
  <c r="AE744" i="1"/>
  <c r="AE745" i="1"/>
  <c r="AE746" i="1"/>
  <c r="AE747" i="1"/>
  <c r="AE748" i="1"/>
  <c r="AE749" i="1"/>
  <c r="AE750" i="1"/>
  <c r="AE751" i="1"/>
  <c r="AE752" i="1"/>
  <c r="AE730" i="1"/>
  <c r="AE731" i="1"/>
  <c r="AE732" i="1"/>
  <c r="AE729" i="1"/>
  <c r="AE728" i="1"/>
  <c r="AE727" i="1"/>
  <c r="AE725" i="1"/>
  <c r="AE726" i="1"/>
  <c r="AE724" i="1"/>
  <c r="AE723" i="1"/>
  <c r="AE722" i="1"/>
  <c r="AE720" i="1"/>
  <c r="AE721" i="1"/>
  <c r="AE719" i="1"/>
  <c r="AE718" i="1"/>
  <c r="AE717" i="1"/>
  <c r="AE715" i="1"/>
  <c r="AE716" i="1"/>
  <c r="AE712" i="1"/>
  <c r="AE713" i="1"/>
  <c r="AE714" i="1"/>
  <c r="AE711" i="1"/>
  <c r="AE710" i="1"/>
  <c r="AE709" i="1"/>
  <c r="AE708" i="1"/>
  <c r="AE707" i="1"/>
  <c r="AE706" i="1"/>
  <c r="AE697" i="1"/>
  <c r="AE698" i="1"/>
  <c r="AE699" i="1"/>
  <c r="AE700" i="1"/>
  <c r="AE701" i="1"/>
  <c r="AE702" i="1"/>
  <c r="AE703" i="1"/>
  <c r="AE704" i="1"/>
  <c r="AE705" i="1"/>
  <c r="AE696" i="1"/>
  <c r="AE695" i="1"/>
  <c r="AE694" i="1"/>
  <c r="AE693" i="1"/>
  <c r="AE692" i="1"/>
  <c r="AE686" i="1"/>
  <c r="AE687" i="1"/>
  <c r="AE688" i="1"/>
  <c r="AE689" i="1"/>
  <c r="AE690" i="1"/>
  <c r="AE691" i="1"/>
  <c r="AE685" i="1"/>
  <c r="AE684" i="1"/>
  <c r="AE683" i="1"/>
  <c r="AE682" i="1"/>
  <c r="AE681" i="1"/>
  <c r="AE680" i="1"/>
  <c r="AE679" i="1"/>
  <c r="AE678" i="1"/>
  <c r="AE677" i="1"/>
  <c r="AE676" i="1"/>
  <c r="AE675" i="1"/>
  <c r="AE674" i="1"/>
  <c r="AE673" i="1"/>
  <c r="AE672" i="1"/>
  <c r="AE671" i="1"/>
  <c r="AE666" i="1"/>
  <c r="AE667" i="1"/>
  <c r="AE668" i="1"/>
  <c r="AE669" i="1"/>
  <c r="AE670" i="1"/>
  <c r="AE665" i="1"/>
  <c r="AE651" i="1"/>
  <c r="AE652" i="1"/>
  <c r="AE653" i="1"/>
  <c r="AE654" i="1"/>
  <c r="AE655" i="1"/>
  <c r="AE656" i="1"/>
  <c r="AE657" i="1"/>
  <c r="AE658" i="1"/>
  <c r="AE659" i="1"/>
  <c r="AE660" i="1"/>
  <c r="AE661" i="1"/>
  <c r="AE662" i="1"/>
  <c r="AE663" i="1"/>
  <c r="AE664" i="1"/>
  <c r="AE626" i="1"/>
  <c r="AE627" i="1"/>
  <c r="AE628" i="1"/>
  <c r="AE629" i="1"/>
  <c r="AE630" i="1"/>
  <c r="AE631" i="1"/>
  <c r="AE632" i="1"/>
  <c r="AE633" i="1"/>
  <c r="AE634" i="1"/>
  <c r="AE635" i="1"/>
  <c r="AE636" i="1"/>
  <c r="AE637" i="1"/>
  <c r="AE638" i="1"/>
  <c r="AE639" i="1"/>
  <c r="AE640" i="1"/>
  <c r="AE641" i="1"/>
  <c r="AE642" i="1"/>
  <c r="AE643" i="1"/>
  <c r="AE644" i="1"/>
  <c r="AE645" i="1"/>
  <c r="AE646" i="1"/>
  <c r="AE647" i="1"/>
  <c r="AE648" i="1"/>
  <c r="AE649" i="1"/>
  <c r="AE650" i="1"/>
  <c r="AE601" i="1"/>
  <c r="AE602" i="1"/>
  <c r="AE603" i="1"/>
  <c r="AE604" i="1"/>
  <c r="AE605" i="1"/>
  <c r="AE606" i="1"/>
  <c r="AE607" i="1"/>
  <c r="AE608" i="1"/>
  <c r="AE609" i="1"/>
  <c r="AE610" i="1"/>
  <c r="AE611" i="1"/>
  <c r="AE612" i="1"/>
  <c r="AE613" i="1"/>
  <c r="AE614" i="1"/>
  <c r="AE615" i="1"/>
  <c r="AE616" i="1"/>
  <c r="AE617" i="1"/>
  <c r="AE618" i="1"/>
  <c r="AE619" i="1"/>
  <c r="AE620" i="1"/>
  <c r="AE621" i="1"/>
  <c r="AE622" i="1"/>
  <c r="AE623" i="1"/>
  <c r="AE624" i="1"/>
  <c r="AE625" i="1"/>
  <c r="AE600" i="1"/>
  <c r="AE599" i="1"/>
  <c r="AE598" i="1"/>
  <c r="AE591" i="1"/>
  <c r="AE592" i="1"/>
  <c r="AE593" i="1"/>
  <c r="AE594" i="1"/>
  <c r="AE595" i="1"/>
  <c r="AE596" i="1"/>
  <c r="AE597" i="1"/>
  <c r="AE590" i="1"/>
  <c r="AE589" i="1"/>
  <c r="AE588" i="1"/>
  <c r="AE587" i="1"/>
  <c r="AE586" i="1"/>
  <c r="AE585" i="1"/>
  <c r="AE580" i="1"/>
  <c r="AE581" i="1"/>
  <c r="AE582" i="1"/>
  <c r="AE583" i="1"/>
  <c r="AE584" i="1"/>
  <c r="AE579" i="1"/>
  <c r="AE578" i="1"/>
  <c r="AE577" i="1"/>
  <c r="AE576" i="1"/>
  <c r="AE575" i="1"/>
  <c r="AE574" i="1"/>
  <c r="AE573" i="1"/>
  <c r="AE572" i="1"/>
  <c r="AE571" i="1"/>
  <c r="AE570" i="1"/>
  <c r="AE568" i="1"/>
  <c r="AE569" i="1"/>
  <c r="AE567" i="1"/>
  <c r="AE566" i="1"/>
  <c r="AE565" i="1"/>
  <c r="AE564" i="1"/>
  <c r="AE563" i="1"/>
  <c r="AE562" i="1"/>
  <c r="AE561" i="1"/>
  <c r="AE560" i="1"/>
  <c r="AE559" i="1"/>
  <c r="AE558" i="1"/>
  <c r="AE557" i="1"/>
  <c r="AE556" i="1"/>
  <c r="AE555" i="1"/>
  <c r="AE554" i="1"/>
  <c r="AE553" i="1"/>
  <c r="AE552" i="1"/>
  <c r="AE551" i="1"/>
  <c r="AE550" i="1"/>
  <c r="AE549" i="1"/>
  <c r="AE548" i="1"/>
  <c r="AE547" i="1"/>
  <c r="AE546" i="1"/>
  <c r="AE537" i="1"/>
  <c r="AE538" i="1"/>
  <c r="AE539" i="1"/>
  <c r="AE540" i="1"/>
  <c r="AE541" i="1"/>
  <c r="AE542" i="1"/>
  <c r="AE543" i="1"/>
  <c r="AE544" i="1"/>
  <c r="AE545" i="1"/>
  <c r="AE536" i="1"/>
  <c r="AE535" i="1"/>
  <c r="AE534" i="1"/>
  <c r="AE532" i="1"/>
  <c r="AE533" i="1"/>
  <c r="AE526" i="1"/>
  <c r="AE527" i="1"/>
  <c r="AE528" i="1"/>
  <c r="AE529" i="1"/>
  <c r="AE530" i="1"/>
  <c r="AE531" i="1"/>
  <c r="AE525" i="1"/>
  <c r="AE524" i="1"/>
  <c r="AE523" i="1"/>
  <c r="AE522" i="1"/>
  <c r="AE521" i="1"/>
  <c r="AE503" i="1"/>
  <c r="AE504" i="1"/>
  <c r="AE505" i="1"/>
  <c r="AE506" i="1"/>
  <c r="AE507" i="1"/>
  <c r="AE508" i="1"/>
  <c r="AE509" i="1"/>
  <c r="AE510" i="1"/>
  <c r="AE511" i="1"/>
  <c r="AE512" i="1"/>
  <c r="AE513" i="1"/>
  <c r="AE514" i="1"/>
  <c r="AE515" i="1"/>
  <c r="AE516" i="1"/>
  <c r="AE517" i="1"/>
  <c r="AE518" i="1"/>
  <c r="AE519" i="1"/>
  <c r="AE520" i="1"/>
  <c r="AE501" i="1"/>
  <c r="AE502" i="1"/>
  <c r="AE500" i="1"/>
  <c r="AE499" i="1"/>
  <c r="AE490" i="1"/>
  <c r="AE491" i="1"/>
  <c r="AE492" i="1"/>
  <c r="AE493" i="1"/>
  <c r="AE494" i="1"/>
  <c r="AE495" i="1"/>
  <c r="AE496" i="1"/>
  <c r="AE497" i="1"/>
  <c r="AE498" i="1"/>
  <c r="AE489" i="1"/>
  <c r="AE488" i="1"/>
  <c r="AE487" i="1"/>
  <c r="AE480" i="1"/>
  <c r="AE481" i="1"/>
  <c r="AE482" i="1"/>
  <c r="AE483" i="1"/>
  <c r="AE484" i="1"/>
  <c r="AE485" i="1"/>
  <c r="AE486" i="1"/>
  <c r="AE479" i="1"/>
  <c r="AE478" i="1"/>
  <c r="AE477" i="1"/>
  <c r="AE476" i="1"/>
  <c r="AE475" i="1"/>
  <c r="AE474" i="1"/>
  <c r="AE473" i="1"/>
  <c r="AE472" i="1"/>
  <c r="AE471" i="1"/>
  <c r="AE470" i="1"/>
  <c r="AE469" i="1"/>
  <c r="AE468" i="1"/>
  <c r="AE466" i="1"/>
  <c r="AE467" i="1"/>
  <c r="AE465" i="1"/>
  <c r="AE444" i="1"/>
  <c r="AE445" i="1"/>
  <c r="AE446" i="1"/>
  <c r="AE447" i="1"/>
  <c r="AE448" i="1"/>
  <c r="AE449" i="1"/>
  <c r="AE450" i="1"/>
  <c r="AE451" i="1"/>
  <c r="AE452" i="1"/>
  <c r="AE453" i="1"/>
  <c r="AE454" i="1"/>
  <c r="AE455" i="1"/>
  <c r="AE456" i="1"/>
  <c r="AE457" i="1"/>
  <c r="AE458" i="1"/>
  <c r="AE459" i="1"/>
  <c r="AE460" i="1"/>
  <c r="AE461" i="1"/>
  <c r="AE462" i="1"/>
  <c r="AE463" i="1"/>
  <c r="AE464" i="1"/>
  <c r="AE443" i="1"/>
  <c r="AE432" i="1"/>
  <c r="AE433" i="1"/>
  <c r="AE434" i="1"/>
  <c r="AE435" i="1"/>
  <c r="AE436" i="1"/>
  <c r="AE437" i="1"/>
  <c r="AE438" i="1"/>
  <c r="AE439" i="1"/>
  <c r="AE440" i="1"/>
  <c r="AE441" i="1"/>
  <c r="AE442" i="1"/>
  <c r="AE418" i="1"/>
  <c r="AE419" i="1"/>
  <c r="AE420" i="1"/>
  <c r="AE421" i="1"/>
  <c r="AE422" i="1"/>
  <c r="AE423" i="1"/>
  <c r="AE424" i="1"/>
  <c r="AE425" i="1"/>
  <c r="AE426" i="1"/>
  <c r="AE427" i="1"/>
  <c r="AE428" i="1"/>
  <c r="AE429" i="1"/>
  <c r="AE430" i="1"/>
  <c r="AE431" i="1"/>
  <c r="AE417" i="1"/>
  <c r="AE416" i="1"/>
  <c r="AE415" i="1"/>
  <c r="AE406" i="1"/>
  <c r="AE407" i="1"/>
  <c r="AE408" i="1"/>
  <c r="AE409" i="1"/>
  <c r="AE410" i="1"/>
  <c r="AE411" i="1"/>
  <c r="AE412" i="1"/>
  <c r="AE413" i="1"/>
  <c r="AE414" i="1"/>
  <c r="AE388" i="1"/>
  <c r="AE389" i="1"/>
  <c r="AE390" i="1"/>
  <c r="AE391" i="1"/>
  <c r="AE392" i="1"/>
  <c r="AE393" i="1"/>
  <c r="AE394" i="1"/>
  <c r="AE395" i="1"/>
  <c r="AE396" i="1"/>
  <c r="AE397" i="1"/>
  <c r="AE398" i="1"/>
  <c r="AE399" i="1"/>
  <c r="AE400" i="1"/>
  <c r="AE401" i="1"/>
  <c r="AE402" i="1"/>
  <c r="AE403" i="1"/>
  <c r="AE404" i="1"/>
  <c r="AE405" i="1"/>
  <c r="AE387" i="1"/>
  <c r="AE386" i="1"/>
  <c r="AE385" i="1"/>
  <c r="AE384" i="1"/>
  <c r="AE383" i="1"/>
  <c r="AE382" i="1"/>
  <c r="AE374" i="1"/>
  <c r="AE375" i="1"/>
  <c r="AE376" i="1"/>
  <c r="AE377" i="1"/>
  <c r="AE378" i="1"/>
  <c r="AE379" i="1"/>
  <c r="AE380" i="1"/>
  <c r="AE381" i="1"/>
  <c r="AE373" i="1"/>
  <c r="AE372" i="1"/>
  <c r="AE368" i="1"/>
  <c r="AE369" i="1"/>
  <c r="AE370" i="1"/>
  <c r="AE371" i="1"/>
  <c r="AE367" i="1"/>
  <c r="AE366" i="1"/>
  <c r="AE365" i="1"/>
  <c r="AE364" i="1"/>
  <c r="AE350" i="1"/>
  <c r="AE351" i="1"/>
  <c r="AE352" i="1"/>
  <c r="AE353" i="1"/>
  <c r="AE354" i="1"/>
  <c r="AE355" i="1"/>
  <c r="AE356" i="1"/>
  <c r="AE357" i="1"/>
  <c r="AE358" i="1"/>
  <c r="AE359" i="1"/>
  <c r="AE360" i="1"/>
  <c r="AE361" i="1"/>
  <c r="AE362" i="1"/>
  <c r="AE363" i="1"/>
  <c r="AE349" i="1"/>
  <c r="AE348" i="1"/>
  <c r="AE347" i="1"/>
  <c r="AE346" i="1"/>
  <c r="AE345" i="1"/>
  <c r="AE343" i="1"/>
  <c r="AE344" i="1"/>
  <c r="AE341" i="1"/>
  <c r="AE342" i="1"/>
  <c r="AE340" i="1"/>
  <c r="AE339" i="1"/>
  <c r="AE338" i="1"/>
  <c r="AE327" i="1"/>
  <c r="AE328" i="1"/>
  <c r="AE329" i="1"/>
  <c r="AE330" i="1"/>
  <c r="AE331" i="1"/>
  <c r="AE332" i="1"/>
  <c r="AE333" i="1"/>
  <c r="AE334" i="1"/>
  <c r="AE335" i="1"/>
  <c r="AE336" i="1"/>
  <c r="AE337" i="1"/>
  <c r="AE318" i="1"/>
  <c r="AE319" i="1"/>
  <c r="AE320" i="1"/>
  <c r="AE321" i="1"/>
  <c r="AE322" i="1"/>
  <c r="AE323" i="1"/>
  <c r="AE324" i="1"/>
  <c r="AE325" i="1"/>
  <c r="AE326" i="1"/>
  <c r="AE316" i="1"/>
  <c r="AE317" i="1"/>
  <c r="AE315" i="1"/>
  <c r="AE314" i="1"/>
  <c r="AE313" i="1"/>
  <c r="AE312" i="1"/>
  <c r="AE311" i="1"/>
  <c r="AE302" i="1"/>
  <c r="AE303" i="1"/>
  <c r="AE304" i="1"/>
  <c r="AE305" i="1"/>
  <c r="AE306" i="1"/>
  <c r="AE307" i="1"/>
  <c r="AE308" i="1"/>
  <c r="AE309" i="1"/>
  <c r="AE310" i="1"/>
  <c r="AE301" i="1"/>
  <c r="AE300" i="1"/>
  <c r="AE298" i="1"/>
  <c r="AE299" i="1"/>
  <c r="AE297" i="1"/>
  <c r="AE296" i="1"/>
  <c r="AE284" i="1"/>
  <c r="AE285" i="1"/>
  <c r="AE286" i="1"/>
  <c r="AE287" i="1"/>
  <c r="AE288" i="1"/>
  <c r="AE289" i="1"/>
  <c r="AE290" i="1"/>
  <c r="AE291" i="1"/>
  <c r="AE292" i="1"/>
  <c r="AE293" i="1"/>
  <c r="AE294" i="1"/>
  <c r="AE295" i="1"/>
  <c r="AE283" i="1"/>
  <c r="AE282" i="1"/>
  <c r="AE281" i="1"/>
  <c r="AE280" i="1"/>
  <c r="AE273" i="1"/>
  <c r="AE274" i="1"/>
  <c r="AE275" i="1"/>
  <c r="AE276" i="1"/>
  <c r="AE277" i="1"/>
  <c r="AE278" i="1"/>
  <c r="AE279" i="1"/>
  <c r="AE248" i="1"/>
  <c r="AE249" i="1"/>
  <c r="AE250" i="1"/>
  <c r="AE251" i="1"/>
  <c r="AE252" i="1"/>
  <c r="AE253" i="1"/>
  <c r="AE254" i="1"/>
  <c r="AE255" i="1"/>
  <c r="AE256" i="1"/>
  <c r="AE257" i="1"/>
  <c r="AE258" i="1"/>
  <c r="AE259" i="1"/>
  <c r="AE260" i="1"/>
  <c r="AE261" i="1"/>
  <c r="AE262" i="1"/>
  <c r="AE263" i="1"/>
  <c r="AE264" i="1"/>
  <c r="AE265" i="1"/>
  <c r="AE266" i="1"/>
  <c r="AE267" i="1"/>
  <c r="AE268" i="1"/>
  <c r="AE269" i="1"/>
  <c r="AE270" i="1"/>
  <c r="AE271" i="1"/>
  <c r="AE272" i="1"/>
  <c r="AE247" i="1"/>
  <c r="AE246" i="1"/>
  <c r="AE245" i="1"/>
  <c r="AE244" i="1"/>
  <c r="AE243" i="1"/>
  <c r="AE232" i="1"/>
  <c r="AE233" i="1"/>
  <c r="AE234" i="1"/>
  <c r="AE235" i="1"/>
  <c r="AE236" i="1"/>
  <c r="AE237" i="1"/>
  <c r="AE238" i="1"/>
  <c r="AE239" i="1"/>
  <c r="AE240" i="1"/>
  <c r="AE241" i="1"/>
  <c r="AE242" i="1"/>
  <c r="AE231" i="1"/>
  <c r="AE230" i="1"/>
  <c r="AE229" i="1"/>
  <c r="AE226" i="1"/>
  <c r="AE227" i="1"/>
  <c r="AE228" i="1"/>
  <c r="AE225" i="1"/>
  <c r="AE224" i="1"/>
  <c r="AE223" i="1"/>
  <c r="AE222" i="1"/>
  <c r="AE221" i="1"/>
  <c r="AE220" i="1"/>
  <c r="AE219" i="1"/>
  <c r="AE209" i="1"/>
  <c r="AE210" i="1"/>
  <c r="AE211" i="1"/>
  <c r="AE212" i="1"/>
  <c r="AE213" i="1"/>
  <c r="AE214" i="1"/>
  <c r="AE215" i="1"/>
  <c r="AE216" i="1"/>
  <c r="AE217" i="1"/>
  <c r="AE218" i="1"/>
  <c r="AE208" i="1"/>
  <c r="AE207" i="1"/>
  <c r="AE205" i="1"/>
  <c r="AE206" i="1"/>
  <c r="AE204" i="1"/>
  <c r="AE191" i="1"/>
  <c r="AE192" i="1"/>
  <c r="AE193" i="1"/>
  <c r="AE194" i="1"/>
  <c r="AE195" i="1"/>
  <c r="AE196" i="1"/>
  <c r="AE197" i="1"/>
  <c r="AE198" i="1"/>
  <c r="AE199" i="1"/>
  <c r="AE200" i="1"/>
  <c r="AE201" i="1"/>
  <c r="AE202" i="1"/>
  <c r="AE203" i="1"/>
  <c r="AE176" i="1"/>
  <c r="AE177" i="1"/>
  <c r="AE178" i="1"/>
  <c r="AE179" i="1"/>
  <c r="AE180" i="1"/>
  <c r="AE181" i="1"/>
  <c r="AE182" i="1"/>
  <c r="AE183" i="1"/>
  <c r="AE184" i="1"/>
  <c r="AE185" i="1"/>
  <c r="AE186" i="1"/>
  <c r="AE187" i="1"/>
  <c r="AE188" i="1"/>
  <c r="AE189" i="1"/>
  <c r="AE190" i="1"/>
  <c r="AE166" i="1"/>
  <c r="AE167" i="1"/>
  <c r="AE168" i="1"/>
  <c r="AE169" i="1"/>
  <c r="AE170" i="1"/>
  <c r="AE171" i="1"/>
  <c r="AE172" i="1"/>
  <c r="AE173" i="1"/>
  <c r="AE174" i="1"/>
  <c r="AE175" i="1"/>
  <c r="AE153" i="1"/>
  <c r="AE154" i="1"/>
  <c r="AE155" i="1"/>
  <c r="AE156" i="1"/>
  <c r="AE157" i="1"/>
  <c r="AE158" i="1"/>
  <c r="AE159" i="1"/>
  <c r="AE160" i="1"/>
  <c r="AE161" i="1"/>
  <c r="AE162" i="1"/>
  <c r="AE163" i="1"/>
  <c r="AE164" i="1"/>
  <c r="AE165" i="1"/>
  <c r="AE137" i="1"/>
  <c r="AE138" i="1"/>
  <c r="AE139" i="1"/>
  <c r="AE140" i="1"/>
  <c r="AE141" i="1"/>
  <c r="AE142" i="1"/>
  <c r="AE143" i="1"/>
  <c r="AE144" i="1"/>
  <c r="AE145" i="1"/>
  <c r="AE146" i="1"/>
  <c r="AE147" i="1"/>
  <c r="AE148" i="1"/>
  <c r="AE149" i="1"/>
  <c r="AE150" i="1"/>
  <c r="AE151" i="1"/>
  <c r="AE152" i="1"/>
  <c r="AE136" i="1"/>
  <c r="AE135" i="1"/>
  <c r="AE134" i="1"/>
  <c r="AE133" i="1"/>
  <c r="AE132" i="1"/>
  <c r="AE125" i="1"/>
  <c r="AE126" i="1"/>
  <c r="AE127" i="1"/>
  <c r="AE128" i="1"/>
  <c r="AE129" i="1"/>
  <c r="AE130" i="1"/>
  <c r="AE131" i="1"/>
  <c r="AE124" i="1"/>
  <c r="AE123" i="1"/>
  <c r="AE118" i="1"/>
  <c r="AE119" i="1"/>
  <c r="AE120" i="1"/>
  <c r="AE121" i="1"/>
  <c r="AE122" i="1"/>
  <c r="AE16" i="1"/>
  <c r="AE108" i="1"/>
  <c r="AE109" i="1"/>
  <c r="AE110" i="1"/>
  <c r="AE111" i="1"/>
  <c r="AE112" i="1"/>
  <c r="AE113" i="1"/>
  <c r="AE114" i="1"/>
  <c r="AE115" i="1"/>
  <c r="AE116" i="1"/>
  <c r="AE117" i="1"/>
  <c r="AE107" i="1"/>
  <c r="AE106" i="1"/>
  <c r="AE81" i="1"/>
  <c r="AE82" i="1"/>
  <c r="AE83" i="1"/>
  <c r="AE84" i="1"/>
  <c r="AE85" i="1"/>
  <c r="AE86" i="1"/>
  <c r="AE87" i="1"/>
  <c r="AE88" i="1"/>
  <c r="AE89" i="1"/>
  <c r="AE90" i="1"/>
  <c r="AE91" i="1"/>
  <c r="AE92" i="1"/>
  <c r="AE93" i="1"/>
  <c r="AE94" i="1"/>
  <c r="AE95" i="1"/>
  <c r="AE96" i="1"/>
  <c r="AE97" i="1"/>
  <c r="AE98" i="1"/>
  <c r="AE99" i="1"/>
  <c r="AE100" i="1"/>
  <c r="AE101" i="1"/>
  <c r="AE102" i="1"/>
  <c r="AE103" i="1"/>
  <c r="AE104" i="1"/>
  <c r="AE105" i="1"/>
  <c r="AE74" i="1"/>
  <c r="AE75" i="1"/>
  <c r="AE76" i="1"/>
  <c r="AE77" i="1"/>
  <c r="AE78" i="1"/>
  <c r="AE79" i="1"/>
  <c r="AE80" i="1"/>
  <c r="AE71" i="1"/>
  <c r="AE72" i="1"/>
  <c r="AE73" i="1"/>
  <c r="AE70" i="1"/>
  <c r="AE60" i="1"/>
  <c r="AE61" i="1"/>
  <c r="AE62" i="1"/>
  <c r="AE63" i="1"/>
  <c r="AE64" i="1"/>
  <c r="AE65" i="1"/>
  <c r="AE66" i="1"/>
  <c r="AE67" i="1"/>
  <c r="AE68" i="1"/>
  <c r="AE69" i="1"/>
  <c r="AE59" i="1"/>
  <c r="AE57" i="1"/>
  <c r="AE58" i="1"/>
  <c r="AE56" i="1"/>
  <c r="AE55" i="1"/>
  <c r="AE54" i="1"/>
  <c r="AE53" i="1"/>
  <c r="AE34" i="1"/>
  <c r="AE35" i="1"/>
  <c r="AE36" i="1"/>
  <c r="AE37" i="1"/>
  <c r="AE38" i="1"/>
  <c r="AE39" i="1"/>
  <c r="AE40" i="1"/>
  <c r="AE41" i="1"/>
  <c r="AE42" i="1"/>
  <c r="AE43" i="1"/>
  <c r="AE44" i="1"/>
  <c r="AE45" i="1"/>
  <c r="AE46" i="1"/>
  <c r="AE47" i="1"/>
  <c r="AE48" i="1"/>
  <c r="AE49" i="1"/>
  <c r="AE50" i="1"/>
  <c r="AE51" i="1"/>
  <c r="AE52" i="1"/>
  <c r="AE33" i="1"/>
  <c r="AE32" i="1"/>
  <c r="AE31" i="1"/>
  <c r="AE30" i="1"/>
  <c r="AE29" i="1"/>
  <c r="AE28" i="1"/>
  <c r="AE27" i="1"/>
  <c r="AE26" i="1"/>
  <c r="AE17" i="1"/>
  <c r="AE18" i="1"/>
  <c r="AE19" i="1"/>
  <c r="AE20" i="1"/>
  <c r="AE21" i="1"/>
  <c r="AE22" i="1"/>
  <c r="AE23" i="1"/>
  <c r="AE24" i="1"/>
  <c r="AE25" i="1"/>
  <c r="AE10" i="1"/>
  <c r="AE11" i="1"/>
  <c r="AE12" i="1"/>
  <c r="AE13" i="1"/>
  <c r="AE14" i="1"/>
  <c r="AE15" i="1"/>
  <c r="AE7" i="1"/>
  <c r="AE8" i="1"/>
  <c r="AE9" i="1"/>
  <c r="AE6" i="1"/>
  <c r="AE5" i="1"/>
  <c r="AE4" i="1"/>
  <c r="AE3" i="1"/>
  <c r="AE2" i="1"/>
</calcChain>
</file>

<file path=xl/sharedStrings.xml><?xml version="1.0" encoding="utf-8"?>
<sst xmlns="http://schemas.openxmlformats.org/spreadsheetml/2006/main" count="16465" uniqueCount="4290">
  <si>
    <t>Id</t>
  </si>
  <si>
    <t>Hora de inicio</t>
  </si>
  <si>
    <t>Hora de finalización</t>
  </si>
  <si>
    <t>Correo electrónico</t>
  </si>
  <si>
    <t>Nombre</t>
  </si>
  <si>
    <t>IPS</t>
  </si>
  <si>
    <t>Nombre del caso</t>
  </si>
  <si>
    <t>Edad del caso</t>
  </si>
  <si>
    <t>Tipo de Identificación</t>
  </si>
  <si>
    <t>Columna1</t>
  </si>
  <si>
    <t>EAPB de afiliación del caso</t>
  </si>
  <si>
    <t>Diagnostico medico (CIE-10)</t>
  </si>
  <si>
    <t>Requerimiento del paciente</t>
  </si>
  <si>
    <t>Tipo de Barreras de Acceso</t>
  </si>
  <si>
    <t>Causal Estancia Prolongada</t>
  </si>
  <si>
    <t>Medicamento (dosis y presentación)</t>
  </si>
  <si>
    <t>Especialidad</t>
  </si>
  <si>
    <t>Medio diagnostico o Procedimiento</t>
  </si>
  <si>
    <t>Fecha de radicación de la solicitud</t>
  </si>
  <si>
    <t>Generalidades del caso</t>
  </si>
  <si>
    <t>Profesional que detecta el caso</t>
  </si>
  <si>
    <t>a</t>
  </si>
  <si>
    <t>FECHA DE SEGUIMIENTO 1</t>
  </si>
  <si>
    <t>FECHA DE SEGUIMIENTO 2</t>
  </si>
  <si>
    <t>FECHA DE SEGUIMIENTO 3</t>
  </si>
  <si>
    <t>FECHA DE SEGUIMIENTO 4</t>
  </si>
  <si>
    <t>FECHA DE SEGUIMIENTO 5</t>
  </si>
  <si>
    <t>ESTADO DE TRÁMITE</t>
  </si>
  <si>
    <t>SEGUIMIENTO CASO - GAMA IPS</t>
  </si>
  <si>
    <t>Fecha Cierre</t>
  </si>
  <si>
    <t>Tiempo de gestión</t>
  </si>
  <si>
    <t>Tipo de Barrera</t>
  </si>
  <si>
    <t>OBSERVACIONES - GAMA IPS</t>
  </si>
  <si>
    <t>AUTORIZADO EN IPS</t>
  </si>
  <si>
    <t>CANCELADO POR EGRESO</t>
  </si>
  <si>
    <t>CANCELADO POR PERTINENCIA MÉDICA</t>
  </si>
  <si>
    <t>CANCELADO POR TRAMITES ADMINISTRATIVOS IPS</t>
  </si>
  <si>
    <t>CANCELADO RELACIONADO CON EL PACIENTE O FAMILIAR</t>
  </si>
  <si>
    <t>DUPLICADO</t>
  </si>
  <si>
    <t>anónimo</t>
  </si>
  <si>
    <t>UNIDAD DE SERVICIOS DE SALUD SIMON BOLIVAR</t>
  </si>
  <si>
    <t>GONZALEZ	BASTO	ITZAMARA</t>
  </si>
  <si>
    <t>Registro Civil</t>
  </si>
  <si>
    <t>OTRA</t>
  </si>
  <si>
    <t>Q213   TETRALOGIA DE FALLOT</t>
  </si>
  <si>
    <t>Remisión integral</t>
  </si>
  <si>
    <t>La IPS no cuenta con la especialidad</t>
  </si>
  <si>
    <t>CARDIOLOGIA CUARTO NIVEL</t>
  </si>
  <si>
    <t>Requiere cardiologia cuarto nivel, refiere familia que sea cerca a ciudad de origen.(caqueta)</t>
  </si>
  <si>
    <t>Yesica Jhoanna Ramírez Narvaez</t>
  </si>
  <si>
    <t xml:space="preserve">Sin respuesta por asmet salud </t>
  </si>
  <si>
    <t>EFECTIVO</t>
  </si>
  <si>
    <t>RUIZ	GIL	CARMEN</t>
  </si>
  <si>
    <t>Cedula de ciudadanía</t>
  </si>
  <si>
    <t>CAPITAL SALUD EPS-S</t>
  </si>
  <si>
    <t>R104	OTROS DOLORES ABDOMINALES Y LOS NO ESPECIFICADOS</t>
  </si>
  <si>
    <t>Traslado Redondo</t>
  </si>
  <si>
    <t>Demora por no disponibilidad de agenda para medio diagnóstico y/o procedimiento</t>
  </si>
  <si>
    <t>COLANGIORESONANCIA</t>
  </si>
  <si>
    <t>PEND RTA DE LA RED DE CONVENIO</t>
  </si>
  <si>
    <t>03/02 CITA COLANGIORNM EL 05/02 A LAS  2 AMEN HOSP DE BOSA // SE CANCELA CITA POR ORDEN DR PEDROZA YA NO ERA PERTINENTE CERRADA</t>
  </si>
  <si>
    <t>Cerrado</t>
  </si>
  <si>
    <t>CITA 05/02/2026  02:00 AM HOSPITAL BOSA IV NIVEL</t>
  </si>
  <si>
    <t>EN GESTION</t>
  </si>
  <si>
    <t>BECERRA	GARAVITO	LUIS ALBERTO</t>
  </si>
  <si>
    <t>M463	INFECCION DE DISCO INTERVERTEBRAL (PIOGENA)</t>
  </si>
  <si>
    <t>BIOPSIA DE DISCO INTERVERTEBRAL VÍA PERCUTÁNEA</t>
  </si>
  <si>
    <t>10/06 BIOPSIA   DE DISCO INTERVERTEBRAL  CITA EN SAN JOSE CENTRO 13/02 A LAS 9:20 PENDOENTE ASIGNACION DE AMBULANCIA</t>
  </si>
  <si>
    <t>CITA 13/02/2026 14:00 PM HUN JF ELVIA</t>
  </si>
  <si>
    <t>ERROR EN DATOS DE PACIENTE</t>
  </si>
  <si>
    <t>UNIDAD DE SERVICIOS DE SALUD SANTA CLARA</t>
  </si>
  <si>
    <t>Alejandro botero</t>
  </si>
  <si>
    <t>COMPENSAR EPS</t>
  </si>
  <si>
    <t>F332</t>
  </si>
  <si>
    <t>EAPB del paciente no pertenece a la red contratada</t>
  </si>
  <si>
    <t>Salud mental</t>
  </si>
  <si>
    <t>Laura Torres</t>
  </si>
  <si>
    <t xml:space="preserve">11-02 ingresa el 31-1 T SM </t>
  </si>
  <si>
    <t>FALLECIDO</t>
  </si>
  <si>
    <t>Fanny salas</t>
  </si>
  <si>
    <t>NUEVA EPS</t>
  </si>
  <si>
    <t>F432</t>
  </si>
  <si>
    <t xml:space="preserve">Psiquiatría </t>
  </si>
  <si>
    <t>PACIENTE NO SE ENCUENTRA EN GESTION CON NUEVA EPS</t>
  </si>
  <si>
    <t>PENDIENTE RELACIONADO CON PACIENTE O FAMILIAR</t>
  </si>
  <si>
    <t xml:space="preserve">José Pablo Morales </t>
  </si>
  <si>
    <t>I219</t>
  </si>
  <si>
    <t xml:space="preserve">Cateterismo </t>
  </si>
  <si>
    <t>Sin respuesta</t>
  </si>
  <si>
    <t>EN TRAMITE 28 PRESENTACIONES  ULTIMA EVO 08/02  / 19/02  CASO CERRADO POR SILENCIO ADMINISTRATIVO CON ULTIMA EVO 12/02 CERRADO 18/02</t>
  </si>
  <si>
    <t>SALIDA VOLUNTARIA</t>
  </si>
  <si>
    <t>UNIDAD DE SERVICIOS DE SALUD VICTORIA</t>
  </si>
  <si>
    <t xml:space="preserve">José Antonio  Rodríguez </t>
  </si>
  <si>
    <t>G442</t>
  </si>
  <si>
    <t>Resonancia de cerebro</t>
  </si>
  <si>
    <t>TRAMITE CERRADO ALTA MEDICA 07/02</t>
  </si>
  <si>
    <t>TRAMITE INVALIDO (NO HA SIDO MONTADA LA REMISIÓN)</t>
  </si>
  <si>
    <t xml:space="preserve">Gloria esperanza rozo </t>
  </si>
  <si>
    <t>FOMAG</t>
  </si>
  <si>
    <t>F259</t>
  </si>
  <si>
    <t>Angela rocio valero</t>
  </si>
  <si>
    <t>Carnet diplomático</t>
  </si>
  <si>
    <t>FAMISANAR</t>
  </si>
  <si>
    <t>K922</t>
  </si>
  <si>
    <t xml:space="preserve">Gamagrafia </t>
  </si>
  <si>
    <t xml:space="preserve">Sin respuesta </t>
  </si>
  <si>
    <t>05-2 Paciente en remision presentado para realizacion de gamagrafia hepatoesplenica, continua en gestion pendiente de ubicacion de cita 9-2 egreso 5-2</t>
  </si>
  <si>
    <t>HOSPITAL UNIVERSITARIO MAYOR-MEDERI</t>
  </si>
  <si>
    <t>MARTHA LUCY PEREZ CHAPARRO</t>
  </si>
  <si>
    <t>N63X: MASA NO ESPECIFICADA EN LA MAMA</t>
  </si>
  <si>
    <t>Paciente en remisión integral</t>
  </si>
  <si>
    <t>Liliana Yaneth Rojas Cardenas</t>
  </si>
  <si>
    <t xml:space="preserve">11-02  no cuentacon solicitudes en sistema </t>
  </si>
  <si>
    <t xml:space="preserve">GINA PAOLA LINARES FARIAS </t>
  </si>
  <si>
    <t>SALUD TOTAL EPS S.A.</t>
  </si>
  <si>
    <t>N390: INFECCION DE VIAS URINARIAS, SITIO NO ESPECIFICADO</t>
  </si>
  <si>
    <t>Paciente con remisión a medicina interna</t>
  </si>
  <si>
    <t>12/02 radicada 28/01 - cancelada autorizado manejo en mederi 31/01 cerrada</t>
  </si>
  <si>
    <t xml:space="preserve">HERNAN DAVID VALDES GOMEZ	</t>
  </si>
  <si>
    <t>F419: TRASTORNO DE ANSIEDAD, NO ESPECIFICADO</t>
  </si>
  <si>
    <t>Paciente y/o familiar no aceptan ingresar a PHD</t>
  </si>
  <si>
    <t>Paciente con requerimiento de Unidad de salud mental pero familiar no acepta</t>
  </si>
  <si>
    <t>11-02 Efectivo en HUSI- UT S 10-2</t>
  </si>
  <si>
    <t>LUIS EDUARDO PINEROS CORTES</t>
  </si>
  <si>
    <t>K922: HEMORRAGIA GASTROINTESTINAL, NO ESPECIFICADA</t>
  </si>
  <si>
    <t>Demora en respuesta de autorizaciones por EAPB</t>
  </si>
  <si>
    <t>NA</t>
  </si>
  <si>
    <t>ENDOSCOPIA INTESTINO DELGADO PRESENTADO 18 VECES CON EVOL 07/02 EN TRAMITE // 19/02  se evidencia tres casos montados a la eps de los cuales ninguno es evolucionado por mederi y estan cerrados todos///</t>
  </si>
  <si>
    <t>EGRESO</t>
  </si>
  <si>
    <t>WILLIAM VARGAS HACHE</t>
  </si>
  <si>
    <t>G952: COMPRESION MEDULAR, NO ESPECIFICADA</t>
  </si>
  <si>
    <t xml:space="preserve">11-02 Paciente PHD salida con CUIDARTE- Pendiente IPS envio fecha de egreso </t>
  </si>
  <si>
    <t xml:space="preserve">OLIVERIO CALDERON </t>
  </si>
  <si>
    <t>I260: EMBOLIA PULMONAR CON MENCION DE CORAZON PULMONAR AGUDO</t>
  </si>
  <si>
    <t>Hospitalización Extramural Domiciliaria</t>
  </si>
  <si>
    <t>MANUEL CHIVATA SANCHEZ</t>
  </si>
  <si>
    <t>I743: EMBOLIA Y TROMBOSIS DE ARTERIAS DE LOS MIEMBROS INFERIORES</t>
  </si>
  <si>
    <t xml:space="preserve">GILBERTO RAMIREZ CRUZ </t>
  </si>
  <si>
    <t>N189 - INSUFICIENCIA RENAL CRONICA, NO ESPECIFICADA</t>
  </si>
  <si>
    <t>JOSE DE JESUS ROMERO PENA</t>
  </si>
  <si>
    <t>K746: OTRAS CIRROSIS DEL HIGADO Y LA NO ESPECIFICADAS</t>
  </si>
  <si>
    <t xml:space="preserve">10-2 paciente con cambio de plan de manejo medicamentos 03 febrero ,a la fecha no tiene orden de reactivacion phd 11-2 </t>
  </si>
  <si>
    <t>CANCELADO</t>
  </si>
  <si>
    <t>ELICEO CASTILLO CASTANEDA</t>
  </si>
  <si>
    <t>L031: CELULITIS DE OTRAS PARTES DE LOS MIEMBROS</t>
  </si>
  <si>
    <t>ALVARO CUSBA BENAVIDES</t>
  </si>
  <si>
    <t>C220: CARCINOMA DE CELULAS HEPATICAS</t>
  </si>
  <si>
    <t xml:space="preserve">CARMEN ZAPATA USECHE	</t>
  </si>
  <si>
    <t>C341 - TUMOR MALIGNO DEL LOBULO SUPERIOR, BRONQUIO O PULMON,</t>
  </si>
  <si>
    <t xml:space="preserve">ALIX DELIA MELO BECERRA	</t>
  </si>
  <si>
    <t>D391: TUMOR DE COMPORTAMIENTO INCIERTO O DESCONOCIDO DEL OVARIO</t>
  </si>
  <si>
    <t>Se cancela solicitud de phd dado que paciente  tiene pendiente que radiología intervencionista le retire el catéter para que el medico le pueda dar egreso, se solicita a la ips conirmación de retiro de cateter para continuar con manejo phd.</t>
  </si>
  <si>
    <t xml:space="preserve">MELQUISEDEC LEGUIZAMO VALLEJO	</t>
  </si>
  <si>
    <t>C61X: TUMOR MALIGNO DE LA PROSTATA</t>
  </si>
  <si>
    <t xml:space="preserve">MARIO ALEJANDRO MORALES ROMERO	</t>
  </si>
  <si>
    <t>NO REPORTA</t>
  </si>
  <si>
    <t>Provisión de Oxígeno Domiciliario</t>
  </si>
  <si>
    <t>Condiciones sociales no adecuadas para tener Oxigeno Domiciliario</t>
  </si>
  <si>
    <t>03/02/2026: En comunicación con oxi50 se logró contacto con esposa de paciente quien les indica que no recibirá equipos en punto físico y solo estará disponible para recibirlos los días jueves de 7 a 9am oxi50 no puede garantizar horario de entrega se notifica a trabajo social.</t>
  </si>
  <si>
    <t>Familiares ni pte acceden a aceptar equipos Se informa que en comunicacion al numero 3053674739 nadie contesta</t>
  </si>
  <si>
    <t xml:space="preserve">BERNANDO SANCHEZ VARON	</t>
  </si>
  <si>
    <t>Se realiza comunicación con la hija para recolección de datos y se realiza devolución porque en la Orden medica no indica Medio de Suministro, el consumo en litros, horas y meses. 01/02/2026: Se realiza Tramite Con la EPS. 02/02/2026: No se evidencia autorización, se envía nuevamente solicitud.</t>
  </si>
  <si>
    <t xml:space="preserve">BEATRIZ SARMIENTO DIAZ	</t>
  </si>
  <si>
    <t>Incumplimiento del proveedor para la entrega de O2 en domicilio del paciente</t>
  </si>
  <si>
    <t>31/01/2026: EN COMUNICACION VIA TELEFONICA CON HIJO DE PACIENTE, NICOLAS LOPEZ: REFIERE QUE PACIENTE CUENTA CON EQUIPO DE CONCENTRADOR Y BALA PORTATIL, PERO QUE EL MEDICO SOLICITA EL CAMBIO PARA OXIGENO ""LIQUIDO"  01/02/2026: Se realiza Tramite con la EPS. 02/02/2026: No se evidencia autorización, se envía nuevamente solicitud. 03/02/2026: EPS responde paciente ya cuanta con autorización activa con Messer se envía correo solicitando cambio de equipos.</t>
  </si>
  <si>
    <t>pte pgpde provedor MESSER con notificaion de egreso del paciente el dia 02/02/2026</t>
  </si>
  <si>
    <t>CAMBIO ORDEN MEDICA</t>
  </si>
  <si>
    <t>UNIDAD DE SERVICIOS DE SALUD MEISSEN</t>
  </si>
  <si>
    <t xml:space="preserve">  JESUS DAVID  PAMPLONA  NIÑO </t>
  </si>
  <si>
    <t>COOSALUD EPS-S</t>
  </si>
  <si>
    <t>K21.9</t>
  </si>
  <si>
    <t xml:space="preserve">RESONANCIA DE CEREBRO </t>
  </si>
  <si>
    <t>CASO ESTA EN TRAMITE DE REMISION COMENTADO EN: H BOSA  PENDIENTE RESPUESTA DE ASIGNACION DE LA CITA</t>
  </si>
  <si>
    <t>Maritza Johanna Peña Novoa</t>
  </si>
  <si>
    <t>cita rnm cerebro simple bajo sedacion en pablo sexto  efectiva // OXICAR ENTREGA OXIGENO 09/02 TRASLADO EFECTIVO AUTIRZADO EL 05/02 #35077887</t>
  </si>
  <si>
    <t>PURA EUNICE LEAL PARRA</t>
  </si>
  <si>
    <t>Permiso por Protección  Temporal (PT)</t>
  </si>
  <si>
    <t>D06</t>
  </si>
  <si>
    <t>TOMOGRAFIA POR EMISION DE POSITRONES  ( PET- TC)  CON  18 - FLUOR</t>
  </si>
  <si>
    <t>CASO ESTA  EN TRAMITE DE REMISION COMENTADO EN: IDIME  PENDIENTE RESPUESTA DE ASIGNACION DE LA CITA</t>
  </si>
  <si>
    <t>ESTEBAN ALEJANDRO  HERRERA MENDEZ</t>
  </si>
  <si>
    <t>Tarjeta de Identidad</t>
  </si>
  <si>
    <t>S06.9</t>
  </si>
  <si>
    <t>POTENCIALES VISUALES EVOCADOS MONOFOCALES</t>
  </si>
  <si>
    <t>CASO ESTA  EN TRAMITE DE REMISION COMENTADO EN:  SERVICIOS MEDICOS OFTALMOLOGICOS PENDIENTE RESPUESTA DE ASIGNACION DE LA CITA</t>
  </si>
  <si>
    <t>TRAMITE CERRADO ALTA MEDICA 05/02</t>
  </si>
  <si>
    <t>TATIANA GODOY AMAYA</t>
  </si>
  <si>
    <t>Z43.0 ATENCION DE TRAQUEOSTOMIA</t>
  </si>
  <si>
    <t>No disponibilidad de camas en la IPS</t>
  </si>
  <si>
    <t>CASO ESTA  EN TRAMITE DE REMISION COMENTADO EN: MEDERI, SAN JOSE CENTRO, SHAIO, CARDIO INFNATIL, SAN IGNACIO, SAN RAFAEL  PENDIENTE RESPUESTA</t>
  </si>
  <si>
    <t>EN TRAMITE PRESENTADO 37 OCASIONES PARA OTL ULTIMA EVOL 08/02  // 19/02 alta medica 15/02</t>
  </si>
  <si>
    <t>HOSPITAL UNIVERSITARIO BARRIOS UNIDOS-MEDERI</t>
  </si>
  <si>
    <t xml:space="preserve">MARIA CLEMENCIA MARTINEZ DE RINCON	</t>
  </si>
  <si>
    <t>N390 - INFECCION DE VIAS URINARIAS, SITIO NO ESPECIFICADO,</t>
  </si>
  <si>
    <t xml:space="preserve">05-2 Paciente con solicitu de PHD 4-2 </t>
  </si>
  <si>
    <t xml:space="preserve">CARLOS JULIO CRUZ	</t>
  </si>
  <si>
    <t>J449: ENFERMEDAD PULMONAR OBSTRUCTIVA CRONICA, NO ESPECIFICADA</t>
  </si>
  <si>
    <t>PACIENTE NO TIENE TRAMITE ABIERTO CON LA EPS</t>
  </si>
  <si>
    <t xml:space="preserve">ANDRES FELIPE CARRILLO PACHANO	</t>
  </si>
  <si>
    <t>EPS SANITAS</t>
  </si>
  <si>
    <t>M544: LUMBAGO CON CIATICA</t>
  </si>
  <si>
    <t>NEUROCIRUGIA</t>
  </si>
  <si>
    <t>10-02 Rechazo de procedimiento qx y posterior egreso medico 3-2</t>
  </si>
  <si>
    <t>O2 DOMICILIARIO</t>
  </si>
  <si>
    <t>se genera cambio a provedor OXI50 el dia 03/02/2026 en espera de confirmacionde entrega de equipos</t>
  </si>
  <si>
    <t>PHD</t>
  </si>
  <si>
    <t>UNIDAD DE SERVICIOS DE SALUD EL TUNAL</t>
  </si>
  <si>
    <t>GLADIS CECILIA YANCY MONTENEGRO</t>
  </si>
  <si>
    <t>D38.1 TUMOR DE COMPORTAMIENTO INCIERTO DE BRONQUIOS Y TRAQUEA</t>
  </si>
  <si>
    <t>BIOPSIA POR ASPIRACION DE MEDULA OSEA</t>
  </si>
  <si>
    <t xml:space="preserve">INFORMO BREINER QUINTERO DE REFERENCIA CAJACOPI, EN GESTION </t>
  </si>
  <si>
    <t>ARNOLDO DE JESUS CANO  HERRERA</t>
  </si>
  <si>
    <t xml:space="preserve">I21 INFARTO AGUDO DEL MIOCARDIO </t>
  </si>
  <si>
    <t>CX CARDIOVASCULAR</t>
  </si>
  <si>
    <t>PACIENTE COMENTADO EN CLINICA VASCULAR DE NORMANDIA,HOSPITAL SAN JOSE CENTRO,CLINICA SHAIO,HOSPITAL SAN IGNACIO,FUNDACION CARDIO INFANTIL,HOSPITAL CARDIOVASCULAR DE CUNDINAMARCA,CLINICA AVIDANTI CIUDAD VERDE SIN ACEPTACION NHASTA EL MOMENTO POR FALTA DE CAMAS</t>
  </si>
  <si>
    <t xml:space="preserve">EN TRAMITE PRESENTADO 75 VECES PARA CX CARIDOVASCULAR EVOL 08/02 PENDIENTE // CX CARDIOVASCULAR CONTINUA EN TRAMITE 11/02 EVOL CON 89 VECES PRESENTADO // 19/02  EN TRAMITE  // PRESENTADO 175 OCASIONES PRESENTADO 119 VECES  CON ULTIMA EVOL 18/02 // 23/02 PRESENTADO 129 VECES ULTIMA EVOLUCION 22/02 // EN TRAMITE PRESENTADO 175 VECES CON EVOLUCION 26/02 </t>
  </si>
  <si>
    <t>KEVIN CAMILO VALDERRAMA  MUÑOZ</t>
  </si>
  <si>
    <t xml:space="preserve">F41.1 TRASTORNO DE ANSIEDAD </t>
  </si>
  <si>
    <t>PACIENTE COMENTADO EN CLINICA EMMANUEL,CLINICA RENOVAR,CLINICA SA SALUD MENTAL SAN RAFAEL,CLINICA GOLEMAN DE KENNEDY,CLINICA HEALTH &amp; LIFE,CLINICA LA PAZ SIN ACEPTACION HASTA EL MOMENTO POR FALTA DE CAMAS</t>
  </si>
  <si>
    <t>ALTA MEDICA EL 03/02 CERRADO</t>
  </si>
  <si>
    <t>CLINICA UNIVERSITARIA COLOMBIA</t>
  </si>
  <si>
    <t>JORGE ALEXANDER PORRAS PARRA</t>
  </si>
  <si>
    <t>I26 TEP AGUDO</t>
  </si>
  <si>
    <t>TEP AGUDO RIESGO INTERMEDIO ALTO - TROMBOLIZADO EL VIERNES 31/01/2025</t>
  </si>
  <si>
    <t>Yuli Andrea Ramírez Franco</t>
  </si>
  <si>
    <t>12/02 traslado a hosp san carlos el 04/02 efectivo</t>
  </si>
  <si>
    <t>INSTITUTO DEL CORAZON DE BOGOTA</t>
  </si>
  <si>
    <t>JUAN JOSE SANTAMARIA VALENCIA</t>
  </si>
  <si>
    <t xml:space="preserve">I702 ATEROSCLEROSIS </t>
  </si>
  <si>
    <t xml:space="preserve">ORTOPEDIA </t>
  </si>
  <si>
    <t xml:space="preserve">Paciente  requiere  unicamente ortopedia ya que ya termino su tratamiento por su patologia cardiovascular </t>
  </si>
  <si>
    <t>10/06 TRASLADO A HOSP SANTA CLARA 04/02  SIN NOVEDAD</t>
  </si>
  <si>
    <t>LOSCOBOS MEDICAL CENTER SAS - LOSCOBOS</t>
  </si>
  <si>
    <t>JOSE LEONARDO GOMEZ MAYORQUIN</t>
  </si>
  <si>
    <t>INSUFICIENCIA CARDIACA CONGESTIVA</t>
  </si>
  <si>
    <t>Disponibilidad de cama</t>
  </si>
  <si>
    <t>05-2 Paciente en remision paramedicina interna en piso pendiente de ubicacion 9-2 egreso medico 5-2</t>
  </si>
  <si>
    <t xml:space="preserve">sin  ubicacion </t>
  </si>
  <si>
    <t>SOCIEDAD DE CIRUGIA DE BOGOTA - HOSPITAL DE SAN JOSE</t>
  </si>
  <si>
    <t xml:space="preserve">ANDRES CAMILO ALAPE TIQUE </t>
  </si>
  <si>
    <t>1.hemotórax cm supraescapular de 2 cm infraescapular. 2. síndrome de dificultad respiratoria aguda.</t>
  </si>
  <si>
    <t>Comentada subred santa clara, hospital san Carlos, Colsubsidio calle 100, hospital san José infantil, fundación cardio infantil, hospital samaritana Bogotá, hospital cardiovascular de Cundinamarca, clínica medical, Cafam, centenario y clínica san Rafael/// pendiente aceptación</t>
  </si>
  <si>
    <t>Laura Viviana López Torres</t>
  </si>
  <si>
    <t>05-2 caso continua en gestion pendiente de ubicacion para cx de toraax 9-2 continua en gestionpendiente de ubicacion 12-9 pendiente de ubicacion por cx de torax, pendiente de ubicacion  16-2 con ava en IPS para manejo, pendiente de ubicacion 19-2 egreso 17-2</t>
  </si>
  <si>
    <t xml:space="preserve">LUIS MARIA AREVALO PINTO </t>
  </si>
  <si>
    <t>Tumor maligno de la columna vertebral Tumor maligno del riñón  Enfermedad de von willebrand</t>
  </si>
  <si>
    <t>Demora en el traslado por no disponibilidad de Ambulancia</t>
  </si>
  <si>
    <t>quien cuenta con cita el día 03/02/2026 a las 09.50 en Centro del Control del Cancer pendiente asignación de ambulancia Particular //Pendiente llegada de proveedor</t>
  </si>
  <si>
    <t>EFECTIVA AMBULANCIA GLOBAL LIFE 03/02</t>
  </si>
  <si>
    <t>ROSA CECILIA GUEZGUAN SALAMANCA</t>
  </si>
  <si>
    <t>válvula aortica bivalva con estenosis de grado severo  insuficiencia valvular tricúspidea grado moderado crecimiento auricular izquierdo Adenocarcinoma endometrial alto grado</t>
  </si>
  <si>
    <t>PROTOCOLO TAVI</t>
  </si>
  <si>
    <t>PROTOCOLO TAVI Paciente comentado en hospital nacional mederi a espera de disponibilidad de cita/ se escala caso con Eps y Secretaría de Salud  Tramite radicado RUR 02/02/2025- 15:20</t>
  </si>
  <si>
    <t xml:space="preserve">HIJO DE WENDY JHOANA ESTEBAN GARCIA </t>
  </si>
  <si>
    <t>Certificado de Nacido Vivo</t>
  </si>
  <si>
    <t xml:space="preserve">Recién nacido pretérmino de 36 semanas por Ballard Peso bajo al nacer Riesgo metabólico por prematuridad y bajo peso </t>
  </si>
  <si>
    <t>INTERCONSULTA- PROGRAMA PLAN CANGURO</t>
  </si>
  <si>
    <t xml:space="preserve">Se requiere la primera consulta para ingreso a plan canguro y poder dar egreso seguro. Pendiente asignación de cita </t>
  </si>
  <si>
    <t>CON ESTE DOCUMENTO NO SE TIENE CASO ABIERT, POR FAVOR  CARGAR CASO CON DOCUMENTO DE LA MADRE</t>
  </si>
  <si>
    <t xml:space="preserve">HIJO DE KAREN DAYANA PEREZ GORDILLO </t>
  </si>
  <si>
    <t>Recién nacido A término temprano de 37 semanas por Ballard Pérdida de peso acelerada - 10.4% Bajo peso para la edad gestacional</t>
  </si>
  <si>
    <t>Requieren cita para ingreso a plan canguro</t>
  </si>
  <si>
    <t>Pendiente asignación de cita para ingreso plan canguro y poder dar egreso seguro</t>
  </si>
  <si>
    <t>20/02 paciente se busta con nombre de la madre en base de datos de salud total la cual se encuentra desafiliada no se tiene ninguna gestion abierta para el bebe</t>
  </si>
  <si>
    <t xml:space="preserve">SARAY PEDRAZA GALEANO </t>
  </si>
  <si>
    <t xml:space="preserve">toxoplasmosis congénitare tinocoroiditis </t>
  </si>
  <si>
    <t>Paciente con Ácido folinico 90 dias  pirimetamina 3mg 90dias  sulfadiazina 100mg 90 días  Tramite radicado RUR 30/01/2026 15:15</t>
  </si>
  <si>
    <t>Requerimiento corresponde a entrega formulas magistrales esta siendo manejado por area contratacion capital y hospital san jose</t>
  </si>
  <si>
    <t xml:space="preserve">MANUEL BAQUERO ROMERO </t>
  </si>
  <si>
    <t>Tromboembolismo pulmonar PESI Clase V Riesgo alto embolia pulmonar con mención de corazón pulmonar agudo</t>
  </si>
  <si>
    <t>Requiere manejo integral por Medicina General 1 vez al mes-terapia física 2 veces a la semana-terapia respiratoria 2 veces a la semana-Valoración por Nutrición 1 vez al mes-Valoración por fonoaudiología 1 vez al mes</t>
  </si>
  <si>
    <t>egresado y retomado desde el dia 5/02/2026  por parte de ips clinicos </t>
  </si>
  <si>
    <t xml:space="preserve">HERNANDO ROZO GONZALEZ </t>
  </si>
  <si>
    <t>Estado epiléptico no convulsivo- Síndrome meníngeo  encefalopatía severa Epoc</t>
  </si>
  <si>
    <t>Requiere manejo integral. intubación endotraqueal o necesidad de la misma -manejo medico bajo monitoreo Tramite radicado RUR 23/01/2026 09:11</t>
  </si>
  <si>
    <t xml:space="preserve"> paciente valorado por ips H&amp;L en el momento  por su gran edema (anasarca) no es apto para ingreso al programa de atención domiciliaria 16/2 El paciente cuenta con 4 hijos ninguno quiere como cuidadores, en el momento instauran tutela sin fallo en el momento, paciente apto para programa domiciliario a la espera que familiares acepten el rol de cuidador para reactivar PHD y resultado de fallo de tutela. 17-2 paciente escalado con area encargada, pendiente respuesta de IPS con confirmacion de cuidador ., 23-2 paciente con rta de auditoria de IPS, se realiza reunion con familiares incluidos con los 4 hijos, familia de paciente noa cepta PHD, cerra caso por pertienencia </t>
  </si>
  <si>
    <t>HOSPITAL UNIVERSITARIO SAN IGNACIO</t>
  </si>
  <si>
    <t>JULIO ARMANDO MENDOZA PARRA</t>
  </si>
  <si>
    <t>C83- Linfoma tipo B</t>
  </si>
  <si>
    <t>JULIO ARMANDO MENDOZA PARRA: Paciente de Famisanar con Dx de Linfoma tipo B con requerimiento de Oncología sin respuesta del asegurador ingresada desde el 23 de enero.</t>
  </si>
  <si>
    <t>Astrid Marcela Suarez Moreno</t>
  </si>
  <si>
    <t>05-2 paciente continua para manejo por hemtooncologia, en gestion 9-2 cancelado egreso 6-2</t>
  </si>
  <si>
    <t>CLAUDIA MILENA SANDOVAL CACERES</t>
  </si>
  <si>
    <t>Cardiopatía  Síndrome neurovascular  Aneurisma De Aorta Ascendente</t>
  </si>
  <si>
    <t xml:space="preserve">Pendiente asignación de proveedor paciente con domicilio en Santander. Oxígeno a 2 L por cánula nasal.  </t>
  </si>
  <si>
    <t>Autorizacion generada por el dia 03/02/2026 a provedor FORPRESALUD en esperade entrega de equipos 16/2 Entrega realizada el dia 05/02/2026.</t>
  </si>
  <si>
    <t>ENCINALES	AVILA	LUIS HERNANDO</t>
  </si>
  <si>
    <t>TUMOR DE COMPORTAMIENTO INCIERTO O DESCONOCIDO DEL ENCEFALO, INFRATENTORIAL</t>
  </si>
  <si>
    <t xml:space="preserve">IPS no cuenta con insumos y requiere mayor complejidad </t>
  </si>
  <si>
    <t>Yuly Alejandra Garzón Orjuela</t>
  </si>
  <si>
    <t xml:space="preserve">05-2 continua en gestion para neurocx 9-2 continua en gestion pendiente de ubicacion paciente que requiere procedimiento qx no se peude realizacion procedimiento microscopio12-2 continua en gestion pendiente de ubicacion  16-2 caso continua en remisionpendiente de ubicacion 19-2 procedimeinto con procedimeinto realizado el 16-2 cierre por auditoria </t>
  </si>
  <si>
    <t>FUNDACION CARDIO INFANTIL INSTITUTO DE CARDIOLOGIA</t>
  </si>
  <si>
    <t>ALVARO SANCHEZ MELO</t>
  </si>
  <si>
    <t xml:space="preserve">INSUFICIENCIA RENAL NO ESPECIFICADA </t>
  </si>
  <si>
    <t>Luz Adriana Martínez González</t>
  </si>
  <si>
    <t>no se cuenta con solicitud al correo de gestores</t>
  </si>
  <si>
    <t>En Gestión</t>
  </si>
  <si>
    <t>JONATHAN ALEJANDRO RODRIGUEZ BOLIVAR</t>
  </si>
  <si>
    <t xml:space="preserve">CELULITIS DE SITIO NO ESPECIFICADO </t>
  </si>
  <si>
    <t>05-2 continua en gestion para manejo por ortopedia y MI 9-2 manejo en IPS 7-2</t>
  </si>
  <si>
    <t>MARGARITA DE JESUS LEGUIZAMON FERNANDEZ</t>
  </si>
  <si>
    <t xml:space="preserve">LINFOMA DE CELULAS GRANDES B DIFUSO </t>
  </si>
  <si>
    <t xml:space="preserve">HEMATOLOGIA </t>
  </si>
  <si>
    <t>05-2 cancelado para manejo en IPS 5-2</t>
  </si>
  <si>
    <t>CLARA INES GARZON BELTRAN</t>
  </si>
  <si>
    <t xml:space="preserve">TUMOR MALIGNO DE LA CABEZA DEL PANCREAS </t>
  </si>
  <si>
    <t xml:space="preserve">MEDICINA INTERNA </t>
  </si>
  <si>
    <t>05-2 continua en gestion por gastroenterologia - oncologia 9-2 manejo en IPS 7-2</t>
  </si>
  <si>
    <t>UNIDAD DE SERVICIOS DE SALUD SAN BLAS</t>
  </si>
  <si>
    <t>Nicole Brigith Escobar copajita</t>
  </si>
  <si>
    <t>K808</t>
  </si>
  <si>
    <t>Colangioresonancia</t>
  </si>
  <si>
    <t xml:space="preserve">No disponibilidad </t>
  </si>
  <si>
    <t>10/06 CITA EL 06/02 EN BOSA 9:20 TRASLADO CON GLOBAL LIFE SIN NOVEDA EFECTIVA</t>
  </si>
  <si>
    <t>Myriam Sierra lizarazo</t>
  </si>
  <si>
    <t>K85X</t>
  </si>
  <si>
    <t xml:space="preserve">Colangioresonancia </t>
  </si>
  <si>
    <t xml:space="preserve">10/06 traslado a bosa el 07/02 a las 1 am traslado en movil global life sin novedad </t>
  </si>
  <si>
    <t>FUNDACION ABOOD SHAIO</t>
  </si>
  <si>
    <t>FELIX  MARQUEZ ORTIZ</t>
  </si>
  <si>
    <t>DISFAGIA</t>
  </si>
  <si>
    <t>MEDICINA INTERNA</t>
  </si>
  <si>
    <t>ALTA MEDICA 06/02 CERRADO</t>
  </si>
  <si>
    <t>FRANCISCO  ESPEJO PEDRAZA</t>
  </si>
  <si>
    <t>ENFERMEDAD CEREBROVASCULAR, NO ESPECIFICADA</t>
  </si>
  <si>
    <t>Neurologia</t>
  </si>
  <si>
    <t>IPS CANCELA TRAMITE NO SE TIENE OBSERVACION CLARA DEL CIERRE  27/01 UNICO CASO ABIERTO A LA EPS</t>
  </si>
  <si>
    <t>ALVARO  BELTRAN CASTRO</t>
  </si>
  <si>
    <t>HEMORRAGIA GASTROINTESTINAL, NO ESPECIFICADA</t>
  </si>
  <si>
    <t>CIRUGIA GENERAL</t>
  </si>
  <si>
    <t>PACIENTE REQUIERE ONCOLOGIA ULTIMA EVO 09/02 PRESENTADO 57 VECES EN TRAMITE // 19/02 ips ubica servicio y con alta medica 15/02 cerrado</t>
  </si>
  <si>
    <t>NOHEMI  RAMIREZ</t>
  </si>
  <si>
    <t>NEUROLOGIA</t>
  </si>
  <si>
    <t>CASO CERRADO ALTA MEDICA 02/02 CERRADO</t>
  </si>
  <si>
    <t>JOSEPH LEIP FATEL FURMAN JAMRI</t>
  </si>
  <si>
    <t>NEUMONIA, NO ESPECIFICADA</t>
  </si>
  <si>
    <t xml:space="preserve">CERRADO ALTA MEDICA 04/02 </t>
  </si>
  <si>
    <t>JOSE ANTONIO MONTENEGRO</t>
  </si>
  <si>
    <t>DELIRIO, NO ESPECIFICADO</t>
  </si>
  <si>
    <t xml:space="preserve">11-02 Efectivo a Centenario 2-2 </t>
  </si>
  <si>
    <t>Fredy galindo</t>
  </si>
  <si>
    <t>S078</t>
  </si>
  <si>
    <t xml:space="preserve">Paciente quien requiere Phd Crónico </t>
  </si>
  <si>
    <t xml:space="preserve">Juan David Lemus </t>
  </si>
  <si>
    <t>EPS SURA</t>
  </si>
  <si>
    <t xml:space="preserve">Salud mental </t>
  </si>
  <si>
    <t xml:space="preserve">06-02 Efectivo retornado 3-2 </t>
  </si>
  <si>
    <t>CLINICA DEL COUNTRY IPS</t>
  </si>
  <si>
    <t xml:space="preserve">JOHAN MAURICIO ALDANA SOACHA    </t>
  </si>
  <si>
    <t>4894166 -1069721146</t>
  </si>
  <si>
    <t>C78.6</t>
  </si>
  <si>
    <t>INSUFICIENCIA RESPRATORIA AGUDA HIPOXEMICA ENRESOLUCION - POP DE TORACENTESIS POR DERRAME PLEURAL MASIVO BILATERAL COMPLICADO EXUDADO  (TABICADO)SEC - CARCINOMATOSIS PERITONEAL DE PRIMARIO EN ESTUDIO (GÁSTRICO VS COLON) ESTADIO IV (COMPROMISO GANGLIONAR MEDIASTINAL, EPIGÁSTRICO Y RETROPERITONEAL, PLEURAL INTERROGADO)</t>
  </si>
  <si>
    <t>Luz Jeannette Quemba Gordillo</t>
  </si>
  <si>
    <t>05-2 pendiente toma de histopatologia y onoclogia en gestion 9-2 egreso 6-2</t>
  </si>
  <si>
    <t>Administrativas</t>
  </si>
  <si>
    <t>EGRESO MANEJO POR CONSULTA EXTERNA</t>
  </si>
  <si>
    <t xml:space="preserve">JORGE HELI CARO VARGAS </t>
  </si>
  <si>
    <t>I50.9</t>
  </si>
  <si>
    <t>FALLA CARDIACA DESCOMPENSADA STEVENSON  FEVI NO CONOCIDA - FALLA RENAL PERFIL PRERRENAL TRANSTORNO COGNITIVO MAYOR</t>
  </si>
  <si>
    <t>PACIENTE NO TIENE CASOS ACTIVOS CON NUEVA EPS</t>
  </si>
  <si>
    <t>CLINICA NUEVA EL LAGO S.A.S - SEDE CALLE 76</t>
  </si>
  <si>
    <t>Miryam Reyes Valdes</t>
  </si>
  <si>
    <t>S252</t>
  </si>
  <si>
    <t>Uci Cardiovascular Neurocirugia</t>
  </si>
  <si>
    <t>EN TRAMITE ULTIMA EVOL 09/02 COMENTADO 257 VECES PARA NEUROCX EN TRAMITE / prtesentado 314 veces con ultima evolucion 19/02 en tramite // 23/02 PRESENTADO 333 VECES CON EVL 22/02 EN TRAMITE</t>
  </si>
  <si>
    <t>LA IPS NO CUENTA CON EL SERVICIO</t>
  </si>
  <si>
    <t>Jose De Jesus Quiroga Prieto</t>
  </si>
  <si>
    <t>1278</t>
  </si>
  <si>
    <t>Hemodinamia</t>
  </si>
  <si>
    <t>PACIENTE CON EGRESO 11 ENERO ULTIMO CASO REPORTADO A LA EPS</t>
  </si>
  <si>
    <t>Jesus Ojeda Serrano</t>
  </si>
  <si>
    <t>S099</t>
  </si>
  <si>
    <t>Uci Coronaria</t>
  </si>
  <si>
    <t>EN TRAMITE ULTIMA EVOL 09/02 PRESENTADO 120 VECES EN ESPERA DE DISPONIBILIDAD CAMAS // 19/02 SALIDA VOLUNTARIA 13/02</t>
  </si>
  <si>
    <t>Nelida Marin De Garcia</t>
  </si>
  <si>
    <t>D696</t>
  </si>
  <si>
    <t>Hematología</t>
  </si>
  <si>
    <t>CASO CANCELADO 05/02 POR OREN ESPECIALISTA CAMBIO EN CONDICION  CLINICA</t>
  </si>
  <si>
    <t>TRAMITE CANCELADO MANEJO POR CONSULTA EXTERNA</t>
  </si>
  <si>
    <t>Carlos Julio Arguelles Trujillo</t>
  </si>
  <si>
    <t>R074</t>
  </si>
  <si>
    <t>EN TRAMITE PRESENTADO 51 VECES ULTIMA EVOLUCION 09/02 // 19/02 CERRADO 13/02 con alta medica</t>
  </si>
  <si>
    <t>HOSPITAL INFANTIL UNIVERSITARIO DE SAN JOSE</t>
  </si>
  <si>
    <t>AMANDA SERPA CORREA</t>
  </si>
  <si>
    <t xml:space="preserve">TUMOR MALIGNO DEL ESTOMAGO PARTE NOESPECIFICADA                                                   </t>
  </si>
  <si>
    <t xml:space="preserve">CX CARDIOVASCULAR </t>
  </si>
  <si>
    <t>NO OFERTADO</t>
  </si>
  <si>
    <t xml:space="preserve"> 9-2 duplicado </t>
  </si>
  <si>
    <t>VICTOR MANUEL MARTINEZ RODRIGUEZ</t>
  </si>
  <si>
    <t xml:space="preserve">INFARTO AGUDO DEL MIOCARDIO SIN OTRA ESPECIFICACION                                                </t>
  </si>
  <si>
    <t>UCIA + HEMODINAMIA + CX VASCULAR</t>
  </si>
  <si>
    <t>duplicado</t>
  </si>
  <si>
    <t>JHON SEBASTIAN RAMIREZ GUTIERREZ</t>
  </si>
  <si>
    <t xml:space="preserve">LUMBAGO NO ESPECIFICADO                                          </t>
  </si>
  <si>
    <t xml:space="preserve">POR SOLICITUD DE LA EPS </t>
  </si>
  <si>
    <t>EN  TARMITE PRESENTADA 66 VECES PARA  ORTOPEDIA  EVOL 08/02  // 19/02 CERRADO ALTA MEDICA 09/02 CERRADO</t>
  </si>
  <si>
    <t>Sociales</t>
  </si>
  <si>
    <t>CANCELADO POR APOYO SOCIAL</t>
  </si>
  <si>
    <t>MARILA REGINA RUDAS LLERAS</t>
  </si>
  <si>
    <t xml:space="preserve">OTROS TRAUMATISMOS DE LA CABEZA ESPECIFICADOS             </t>
  </si>
  <si>
    <t>NO CONVENIO</t>
  </si>
  <si>
    <t>10-02 egreso 4-2</t>
  </si>
  <si>
    <t xml:space="preserve">CARLOS EDUARDO HERNANDEZ CRUZ            </t>
  </si>
  <si>
    <t xml:space="preserve">LINFOMA NO HODGKIN NO ESPECIFICADO                                                            </t>
  </si>
  <si>
    <t>HEMATOLOGIA</t>
  </si>
  <si>
    <t>05-2 caso reportado para hematologia, pendiente de ubicacion 9-2 efectivo oncolife 6-2</t>
  </si>
  <si>
    <t>JUAN PABLO MERCADO CORENA</t>
  </si>
  <si>
    <t xml:space="preserve">OTROS TRASTORNOS DEL METABOLISMO DE LOS AMINOACIDOS DE CADENA RAMIFICADA                                       </t>
  </si>
  <si>
    <t>UNIDAD DE SALUD MENTAL</t>
  </si>
  <si>
    <t>12/02 aceptado healt life el 06/02 efectivo sin novedad</t>
  </si>
  <si>
    <t xml:space="preserve">YERSSON PERDOMO GARCIA             </t>
  </si>
  <si>
    <t xml:space="preserve">LESION DE SITIOS CONTIGUOS DEL COLON LESION DE SITIOS CONTIGUOS DEL COLON                                      </t>
  </si>
  <si>
    <t>12/02 atencion domiciliaria con virrey solis autorizado 12/02</t>
  </si>
  <si>
    <t xml:space="preserve">CANCELADO </t>
  </si>
  <si>
    <t xml:space="preserve">AMARANTA DUVIS ORTIZ BERMUDEZ             </t>
  </si>
  <si>
    <t xml:space="preserve">PANCREATITIS AGUDA                                            </t>
  </si>
  <si>
    <t>Paciente en validación de tratamiento por parte de la clinica</t>
  </si>
  <si>
    <t xml:space="preserve">DANIELA HERRERA OSORIO           </t>
  </si>
  <si>
    <t xml:space="preserve">INFECCION DE VIAS URINARIAS SITIO NO ESPECIFICADO                                                                        </t>
  </si>
  <si>
    <t>Autorizacion generada desde el dia 03/02/2026 para prestador LOGROS el cual ya acepto el paciente.</t>
  </si>
  <si>
    <t xml:space="preserve">PEDRO LIBARDO AGUILERA CONTRERAS        </t>
  </si>
  <si>
    <t>ENFERMEDAD CEREBROVASCULAR NO ESPECIFICADA                                  </t>
  </si>
  <si>
    <t>OXIGENO DOMICILIARIO</t>
  </si>
  <si>
    <t>Paciente en mención cuenta con entrega para el día 06/02/2026 por solicitud directamente de  familiar MARIA AGUILERA al 3112075012</t>
  </si>
  <si>
    <t xml:space="preserve">YEINSON ALEXANDER DIAZ VALDERRAMA </t>
  </si>
  <si>
    <t>I500: INSUFICIENCIA CARDIACA CONGESTIVA</t>
  </si>
  <si>
    <t>I500: INSUFICIENCIA CARDIACA CONGESTIVA. PGP CARDIOVASCULAR</t>
  </si>
  <si>
    <t>11-02 manejo en IPS por PGP IPS</t>
  </si>
  <si>
    <t xml:space="preserve">MAYERLI MEJIA ARRIETA </t>
  </si>
  <si>
    <t>POR DIRECCIONAMIENTO ASEGURADOR</t>
  </si>
  <si>
    <t xml:space="preserve">10-02 Paciente no ha sido reportado por IPS </t>
  </si>
  <si>
    <t xml:space="preserve">PAULA ANDREA MARIN MORENA </t>
  </si>
  <si>
    <t>O269: COMPLICACION RELACIONADA CON EL EMBARAZO, NO ESPECIFICADA</t>
  </si>
  <si>
    <t xml:space="preserve">10-02 manejo en IPS 5-2 </t>
  </si>
  <si>
    <t xml:space="preserve">CARLOS JULIO RUBIANO MAYOR </t>
  </si>
  <si>
    <t>J849: ENFERMEDAD PULMONAR INTERSTICIAL, NO ESPECIFICADA</t>
  </si>
  <si>
    <t xml:space="preserve">10-02 paciente no ha sido reportado por IPS </t>
  </si>
  <si>
    <t xml:space="preserve">RUBY CRISTINA MARTINEZ REY </t>
  </si>
  <si>
    <t>G008: OTRAS MENINGITIS BACTERIANAS</t>
  </si>
  <si>
    <t>REQUIERE UCI</t>
  </si>
  <si>
    <t xml:space="preserve">05-2 caso con requerimiento de aval, se envia repuesta a IPS para manejo 5-2 </t>
  </si>
  <si>
    <t xml:space="preserve">GABRIELA MATEUS TORRES </t>
  </si>
  <si>
    <t>G441: CEFALEA VASCULAR, NCOP</t>
  </si>
  <si>
    <t>pte con autorizacion generada por gestora desde el dia 16/01/2026 para prestador goleman el cual acepta el pte en espera de notificaion  de egreso 16/2  De acuerdo a información que antecede, solicito amablemente su colaboración con el cambio de la autorización 302433852 por autorización para E891863 - PAQUETE DE REHABILITACION MENSUAL DOMICILIARIO(PACIENTE NEUROLOGICO AGUDO) para el paciente en mención quien fue valorado el día 4/02/2026 en HOSPITAL MEDERI. Por favor emitir con vigencia a partir de la fecha de valoración 4/02/2026.</t>
  </si>
  <si>
    <t xml:space="preserve">MANUEL CHIVATA SANCHEZ </t>
  </si>
  <si>
    <t>manejo autorizado y aceptado por prestador HACES</t>
  </si>
  <si>
    <t xml:space="preserve">ELICEO CASTILLO CASTANEDA </t>
  </si>
  <si>
    <t>IPS MEDERI notifica el dia 12/02/26 egreso de la paciente para iniciar manejo en casa</t>
  </si>
  <si>
    <t xml:space="preserve">CARMEN ZAPATA USECHE </t>
  </si>
  <si>
    <t>Solicitud de cancelacion de PHD por fallecimiento de paciente el dia 07/02/2026</t>
  </si>
  <si>
    <t xml:space="preserve">BLANCA CECILIA SUAREZ ESTEBAN </t>
  </si>
  <si>
    <t>C851: LINFOMA DE CELULAS B, SIN OTRA ESPECIFICACION</t>
  </si>
  <si>
    <t>PACIENTE Y FAMILIAR NO ACEPTAN EGRESO HASTA TERMINAE RADIOTERAPIAS EL 09-02-2026 POR DIFICULTADES EN DESPLAZAMIENTO.</t>
  </si>
  <si>
    <t>FRANCO	BELTRAN	JOSE EDUARDO</t>
  </si>
  <si>
    <t>I110</t>
  </si>
  <si>
    <t>FAMILIARES NO RECIBEN EQUIPOS</t>
  </si>
  <si>
    <t>No se hacen cargo del paciente</t>
  </si>
  <si>
    <t>MORENO	MENDOZA	JORGE NESTOR</t>
  </si>
  <si>
    <t>I499</t>
  </si>
  <si>
    <t>PENDIENTE DE LLAMADA YA AUTORIZADO CON OXI 50 AUTO 260292457292932</t>
  </si>
  <si>
    <t>sin contacto con familiares ya cuentan con familiares y tiene phd pendiente egreso</t>
  </si>
  <si>
    <t>GARCÍA	VARGAS	HIJO DE TATIANA DAYANNY</t>
  </si>
  <si>
    <t>P073</t>
  </si>
  <si>
    <t>Entrega de Medicamentos</t>
  </si>
  <si>
    <t>Demora por disponibilidad del medicamento</t>
  </si>
  <si>
    <t>FORMULA MAGISTRAL  pirimetamina + sulfaziadina 75 mg cada 72 horas</t>
  </si>
  <si>
    <t>SE HA RADICADO 2 VECES A LA EAPB PERO NO HA SIDO POSIBLE LA ENTREGA DEL MISMO, LO QUE GENERA RETRASO EN EL EGRESO</t>
  </si>
  <si>
    <t>Egreso</t>
  </si>
  <si>
    <t>DELGADO	BULLA	HIJO DE ANGIE PAOLA</t>
  </si>
  <si>
    <t>P050</t>
  </si>
  <si>
    <t>FORMULA HIDROLIZADA</t>
  </si>
  <si>
    <t>PENDIENTE ENTREGA DE FORMULA HIDROLIZADA PACIENTE BAJO PESO AL NACER</t>
  </si>
  <si>
    <t>JUAN DAVID  DUQUE RIVEROS</t>
  </si>
  <si>
    <t>F23.0 TRASTORNO PSICOTICO AGUDO POLIMORFO, SIN SINTOMAS DE ESQUIZOFRENIA</t>
  </si>
  <si>
    <t>SE ESTA COMENTANDO EN REDES  MEDICA , PERO ELLOS NO TIENE PSIQUIATRIA Y MEDICINA GENERAL QUE SE OFORTE, EN ESPERA DE RESPUESTA</t>
  </si>
  <si>
    <t xml:space="preserve">11-02 cancelado por manejo en IPS 7-2 paciente no recibio de UT por tener tena organico activo. </t>
  </si>
  <si>
    <t>Luis Antonino Oviedo</t>
  </si>
  <si>
    <t xml:space="preserve">R960 </t>
  </si>
  <si>
    <t>Paciente en espera de necropsia en la Clínica Colombia. Se solicita autorización para la realización de los servicios correspondientes en la misma IPS.</t>
  </si>
  <si>
    <t>05-2 Paciente con gestion de necropsia el dia 4-2 16:24 efectivo</t>
  </si>
  <si>
    <t>Juan David Diaz Nieto</t>
  </si>
  <si>
    <t>X91</t>
  </si>
  <si>
    <t>Psiquiatria</t>
  </si>
  <si>
    <t>0</t>
  </si>
  <si>
    <t xml:space="preserve">11-02 Egreso 6-2 </t>
  </si>
  <si>
    <t>Alan Santiago Gonzalez Soledad</t>
  </si>
  <si>
    <t>F192</t>
  </si>
  <si>
    <t>10-02 efectivo en clinica la paz 5-2</t>
  </si>
  <si>
    <t>Angel Antonio Reyes Sabogal</t>
  </si>
  <si>
    <t>J181</t>
  </si>
  <si>
    <t>10-02 efectivo H&amp;L 5-2</t>
  </si>
  <si>
    <t>CLINICA JUAN N CORPAS LTDA</t>
  </si>
  <si>
    <t>NATHALI DAYANA FIGUEROA FUERTES</t>
  </si>
  <si>
    <t>D696 Trombocitopenia</t>
  </si>
  <si>
    <t>HEMATOLOGÍA - REUMATOLOGÍA - UNIDAD CUIDADO INTENSIV</t>
  </si>
  <si>
    <t>SS/ HEMATOLOGÍA - REUMATOLOGÍA - UNIDAD CUIDADO INTENSIVO</t>
  </si>
  <si>
    <t>Astrid Ximena Tamayo Villate</t>
  </si>
  <si>
    <t>05-2 pendiente por hematologia en gestion 9-2 continua en gestionpendiente de ubicacion 12-2 con efectiva el dia 12-2 8:00am, colsubsidio 127-</t>
  </si>
  <si>
    <t>NICOLAS MURILLO PAEZ</t>
  </si>
  <si>
    <t>M329 LUPUS ERITEMATOSO</t>
  </si>
  <si>
    <t>HEMATOLIGIA </t>
  </si>
  <si>
    <t>HEMATOLIGIA  Servicio No ofertad</t>
  </si>
  <si>
    <t xml:space="preserve">05-2 paciente presentado por hematologia en gestion 9-2 continua en gestionpendiente de ubicacion 12-2 continua en gestion pendiente ubicacion de cita 19-2  12-2 manejo en IPS </t>
  </si>
  <si>
    <t>MARCO FIDEL ALFONSO SALAZAR</t>
  </si>
  <si>
    <t>M869 OSTEOMIELITIS</t>
  </si>
  <si>
    <t>CIRUGIA PLASTICA Y CIRUGIA MICROVASCULAR CUARTO NIVEL</t>
  </si>
  <si>
    <t>Servicio No ofertado</t>
  </si>
  <si>
    <t>10-02 paciente con defecto de cobertura, con osteomielitis cronica, le propusieron 42 dias de atb, en remision por cx plastica, se comento con auditoria. dia 30/42 se cierra por pertinencia</t>
  </si>
  <si>
    <t>BLANCA CECILIA  LOZANO RODRIGUEZ</t>
  </si>
  <si>
    <t>K922 Hemorragia Gastrointestinal</t>
  </si>
  <si>
    <t>GASTROENTEROLOGIA </t>
  </si>
  <si>
    <t>05-2 paciente presentada para gatroenterologia en gestion 9-2 cancelado por egreso 6-2</t>
  </si>
  <si>
    <t>ANA JOAQUINA GUIZA HERNANDEZ</t>
  </si>
  <si>
    <t>i10x HTA</t>
  </si>
  <si>
    <t>UROLOGIA </t>
  </si>
  <si>
    <t xml:space="preserve">Servicio No ofertado </t>
  </si>
  <si>
    <t>paciente tiene autorizado manejo integral, con alta medica 05/02 cerrado</t>
  </si>
  <si>
    <t>BLANCA MILENA ARDILA FORIGUA</t>
  </si>
  <si>
    <t>C859 Linfoma no Hodkin</t>
  </si>
  <si>
    <t>CX VASCULAR</t>
  </si>
  <si>
    <t xml:space="preserve">05-2 continua en gestion para hematooncologia 9-2 continua en gestion 12-2 continua en gestion pendiente de ubicacion  16-2 caso continua en remisionpendiente de ubicacion 19-2 por cx vascular en gestion  23-06  paciente que continua pendiente para ubicacion 26-2 con cita 26-2 pendiente para colocacion de filtro de vena cava </t>
  </si>
  <si>
    <t>Darío barreto</t>
  </si>
  <si>
    <t>M480</t>
  </si>
  <si>
    <t>Electrofisiologia</t>
  </si>
  <si>
    <t xml:space="preserve">Sin respuesta por parte de la EAPB </t>
  </si>
  <si>
    <t xml:space="preserve">10/02  no pertence a la red de capital salud </t>
  </si>
  <si>
    <t xml:space="preserve">Nancy Josefina Bolívar </t>
  </si>
  <si>
    <t>E162</t>
  </si>
  <si>
    <t>Endocrino oncologico</t>
  </si>
  <si>
    <t xml:space="preserve">No respuesta de la EAPB </t>
  </si>
  <si>
    <t>PACIENTE NO ESTA ACTIVO CON NUEVA EPS NO SE TIENEN CASOS ABIERTOS</t>
  </si>
  <si>
    <t xml:space="preserve">Gonzalo Enrique Melchor Ruiz </t>
  </si>
  <si>
    <t>I775</t>
  </si>
  <si>
    <t xml:space="preserve">Vascular periférico </t>
  </si>
  <si>
    <t xml:space="preserve">EN TRAMITE PRESENTADA 10 VECES PARA CX VASCULAR PERIFERICA EN TRAMITE / 19/02 en tramite presentado 30 vece con evolucion del 18/02 // CERRADO POR SILENCIO ADMO SIN EVOL </t>
  </si>
  <si>
    <t xml:space="preserve">Daniel villero </t>
  </si>
  <si>
    <t>F163</t>
  </si>
  <si>
    <t xml:space="preserve">No convenio ni disponibilidad de camas </t>
  </si>
  <si>
    <t>EN TRAMITE ULTIMA EVOL 09/02 PRESENTADO 15 VECES PARA PSIQUIATRIA PEDIATRICA EN TRAMITE / 19/02 IPS NO ENVIA DOCUMENTACION // AUTORIZADO PARA MANEJO INTEGRAL  20/02</t>
  </si>
  <si>
    <t xml:space="preserve">Edilberto izaza Rico </t>
  </si>
  <si>
    <t>I829</t>
  </si>
  <si>
    <t xml:space="preserve">Sin respuesta de la EAPB </t>
  </si>
  <si>
    <t>10/02  aceptado en simon bolivar dra  Ballesteron el 09/02 a las 7:50 efectivo sin novedad</t>
  </si>
  <si>
    <t xml:space="preserve">Herminda Caicedo Sánchez </t>
  </si>
  <si>
    <t>G448</t>
  </si>
  <si>
    <t xml:space="preserve">Endovascular </t>
  </si>
  <si>
    <t>10/02 TRASLADO AL INST DE CORACION PARA PANANGIOGRAFIA EL 05/02 QUE QUEDO EN ESTA INSTITUCION CERRADO</t>
  </si>
  <si>
    <t>Julio velazco</t>
  </si>
  <si>
    <t>J441</t>
  </si>
  <si>
    <t xml:space="preserve">Cx vascular </t>
  </si>
  <si>
    <t>Sin respuesta por parte de la Eps</t>
  </si>
  <si>
    <t xml:space="preserve">10/06 el paciente esta presentado en linea desde el dia 10/02 esta en tramite </t>
  </si>
  <si>
    <t>DIEGO ROBERTO GIL QUESSEP</t>
  </si>
  <si>
    <t xml:space="preserve">GASTROENTERITIS **TX HEP </t>
  </si>
  <si>
    <t>UROLOGIA</t>
  </si>
  <si>
    <t xml:space="preserve">06-02 pendiente en remision por urologia, en gestion comentado en red sin disponibilidad de camas 13-02 ubicado en mederi el 8-2 con autorizacionde manejo en IPS con previo egreso el 6-2 </t>
  </si>
  <si>
    <t>LUIS ABDENAGO SUAREZ PARRA</t>
  </si>
  <si>
    <t xml:space="preserve">TUMOR DE COMPORTAMIENTO INCIERTO O DESCONOCIDO DE LA PROSTATA </t>
  </si>
  <si>
    <t xml:space="preserve">11-02 cancelado por egreso medico 5-2 </t>
  </si>
  <si>
    <t>BERTILDA VEGA DE SUAREZ</t>
  </si>
  <si>
    <t xml:space="preserve">TUMOR MALIGNO DEL RECTO </t>
  </si>
  <si>
    <t xml:space="preserve">09-2 continua en gestionpendiente de ubicacion pendiente por medicina interna 12-2 continua en gestion pendiente de ubicacion 19-2 egresp PHD 12-2 </t>
  </si>
  <si>
    <t>ADMINISTRADORA CLINICA LA COLINA SAS</t>
  </si>
  <si>
    <t>MARINA ALFARO DE URUEÑA</t>
  </si>
  <si>
    <t>COLELITIASIS CON COLECISTITIS</t>
  </si>
  <si>
    <t>CX. GENERAL:</t>
  </si>
  <si>
    <t>ALTA MEDICA 09/02 A LAS 08:00 AM</t>
  </si>
  <si>
    <t xml:space="preserve">LUCILA MANRIQUE DE GRISALES           </t>
  </si>
  <si>
    <t>IVU COMPLICADA</t>
  </si>
  <si>
    <t xml:space="preserve">09-2 pendiente egreso PHD </t>
  </si>
  <si>
    <t xml:space="preserve">MARIA INES SILVA DE CABRERA       </t>
  </si>
  <si>
    <t>FALLA CARDIACA DESCOMPENSADA-VALVULOPATÍA AÓRTICA DEGENERATIVA -</t>
  </si>
  <si>
    <t>UCI FALLA CARDIACA DESCOMPENSADA-VALVULOPATÍA AÓRTICA DEGENERATIVA -</t>
  </si>
  <si>
    <t>EN TRAMITE ULTIMA EVOL 08/02 PRESENTADA 51 VECES // 19/02 en remision ultima exol 18/02 con 170 presentaciones/ FALLECIO 20/02</t>
  </si>
  <si>
    <t>CENTRO DE ATENCIÓN EN SALUD CAFAM CLÍNICA CALLE 93</t>
  </si>
  <si>
    <t>ROSA ELENA BULLA</t>
  </si>
  <si>
    <t>S720 FRACTURA DEL CUELLO DEL FEMUR</t>
  </si>
  <si>
    <t>SD</t>
  </si>
  <si>
    <t>GESTION EFECTIVA</t>
  </si>
  <si>
    <t>DORALISES ORTEGON DE MUÃƒÂ‘OZ</t>
  </si>
  <si>
    <t>I509 INSUFICIENCIA CARDIACA, NO ESPECIFICADA</t>
  </si>
  <si>
    <t>AURA ELENA RUIZ DE QUINTERO</t>
  </si>
  <si>
    <t>S728 FRACTURA DE OTRAS PARTES DEL FEMUR</t>
  </si>
  <si>
    <t>PEDRO MANUEL SIERRA  REYES</t>
  </si>
  <si>
    <t xml:space="preserve">R22.7 TUMEFACCION, MASA O PROMINENCIA LOCALIZADA EN SITIOS MULTIPLES </t>
  </si>
  <si>
    <t>TOMOGRAFIA POR EMISION DE POSITRONES(PET-TC) CON 18-FLUOR</t>
  </si>
  <si>
    <t>SIN DISPONIBILIDAD DE CITA POR PARTE DE LA EAPB</t>
  </si>
  <si>
    <t>10/06 PACIUENTE CON CITA EL 09/02 EN IDIME EL LAGO TRASLADO SIN NOVEDAD</t>
  </si>
  <si>
    <t>SUSANA ACERO OLAYA</t>
  </si>
  <si>
    <t>PTE FALLECIO 06/02/2026</t>
  </si>
  <si>
    <t xml:space="preserve">VILMA PATRICIA  GAMBOA ARIAS </t>
  </si>
  <si>
    <t xml:space="preserve">O43.9 TRASTORNO DE LA PLACENTA </t>
  </si>
  <si>
    <t xml:space="preserve">RESONANCIAN DE ADOMEN Y PELVIS </t>
  </si>
  <si>
    <t>PACIENTE COMENTADO EN HOSPITAL DE BOSA UNICAMENTE EN ESPERA DE ASIGNACION DE CITA</t>
  </si>
  <si>
    <t xml:space="preserve">RNM DE ABDOMEN Y PELVIS, REALIZAN RESONANCIAS SE REALIZAN EN SAN RAFAEL  EFECTIVA 04/02 </t>
  </si>
  <si>
    <t xml:space="preserve">WILMAR AYVAR PEÑA OCHOA </t>
  </si>
  <si>
    <t>L350</t>
  </si>
  <si>
    <t>Condiciones sociales no adecuadas para ingresar a PHD</t>
  </si>
  <si>
    <t>Paciente posible candidato para atención domiciliaria, de acuerdo con lo verificado. No obstante, la IPS informa que, aunque se ha intentado realizar la gestión correspondiente, el paciente presenta una novedad administrativa ante la EPS Capital Salud. El familiar aporta a la IPS el validador de derechos de Capital Salud, evidenciándose estado activo. En consecuencia, se realiza contacto con Aura con el fin de facilitar un acercamiento con la EPS Capital Salud y verificar la novedad reportada. De acuerdo con la gestión realizada, se aclara la situación del paciente este es presentado a la IPS HyL para valoración. Posteriormente, el paciente es considerado posible candidato para el modelo de atención “Casas Más Bienestar”, teniendo en cuenta los factores de habitabilidad y factores sociodemográficos por lo cual se solicita posible ubicación dentro de las subredes correspondientes</t>
  </si>
  <si>
    <t>usuario ya cuenta con valoracion domiciliaria, servicio autorizado y aval de egreso pendiente egreso por ICB</t>
  </si>
  <si>
    <t xml:space="preserve">FLAVIO ERNESTO ROJAS DIAZ </t>
  </si>
  <si>
    <t>I339</t>
  </si>
  <si>
    <t>Gatroenterologia, medio diagnostico esofagogastroduodenoscopia</t>
  </si>
  <si>
    <t>Se activa proceso de esofagogastroduodenoscopia con traslado redondo, con el fin de descartar patología gastrointestinal que pueda explicar la condición clínica actual del paciente. Se realiza verificación con las compañeras de las subredes del grupo GAMA para confirmar la disponibilidad del servicio de endoscopia. A la fecha, nos encontramos a la espera de la asignación de la cita correspondiente para la realización del examen, incluyendo el traslado redondo. Se brinda número de radicado No. 609777</t>
  </si>
  <si>
    <t>10/06 REMISION INTEGRAL PARA EL HOSP SIMON BOLIVAR 06/02 A LAS 13:20 EFECTIVA SIN NOVEDAD</t>
  </si>
  <si>
    <t>LEONILDE ALFONSO AGUDELO</t>
  </si>
  <si>
    <t>K818: OTRAS COLECISTITIS</t>
  </si>
  <si>
    <t>M INTERNA</t>
  </si>
  <si>
    <t xml:space="preserve">16/02 NO SE TIENE TRAMITE ABIEDRTO CON LA EPS </t>
  </si>
  <si>
    <t xml:space="preserve">MARIA OFELIA RODRIGUEZ DEMONCADA </t>
  </si>
  <si>
    <t>I221: INFARTO SUBSECUENTE DEL MIOCARDIO DE LA PARED INFERIOR</t>
  </si>
  <si>
    <t>CARDIOLOGIA</t>
  </si>
  <si>
    <t xml:space="preserve">09-2 PAciente sin evolucion desde 5-2 con egreso </t>
  </si>
  <si>
    <t xml:space="preserve">MARGARITA GAMBOA MELO </t>
  </si>
  <si>
    <t>K810: COLECISTITIS AGUDA</t>
  </si>
  <si>
    <t>ULTRASONOGRAFIA BILIOPANCREATICA</t>
  </si>
  <si>
    <t>16/02 PRESENTADO DESDE EL 02/02, PACIENTE CONTINUA EN REMISION CON 8 PRESENTACION  EVOL 15/02 // 19/02 EN TRAMITE TIENE 40 PRESENTACIONES CON ULTIMA EVOL 18/02 /// 23/02 EN TRAMITE SIN EVOL DESDE EL 19/02 PRESENTADO 15 VECES</t>
  </si>
  <si>
    <t xml:space="preserve">ARMANDO CHAVES WILLIAMS </t>
  </si>
  <si>
    <t>G409: EPILEPSIA, TIPO NO ESPECIFICADO</t>
  </si>
  <si>
    <t>paciente autorizado a prestador Goleman para manejo de agudo y cronico quien indica</t>
  </si>
  <si>
    <t xml:space="preserve">MARIA ELISA ORTELIA CORTES DE AYALA </t>
  </si>
  <si>
    <t>I679: ENFERMEDAD CEREBROVASCULAR, NO ESPECIFICADA</t>
  </si>
  <si>
    <t xml:space="preserve">ANA ELIZABETH RODRIGUEZ TOBARIA </t>
  </si>
  <si>
    <t>J441: ENFERMEDAD PULMONAR OBSTRUCTIVA CRONICA CON EXACERBACION AGUDA, NO ESPECIFICADA</t>
  </si>
  <si>
    <t>La IPS MEDERI indica el dia jueves 12/02/26 Se notifica que el paciente ya egreso, agradezco programar servicios domiciliarios.</t>
  </si>
  <si>
    <t xml:space="preserve">PEDRO ALFONSO NIETO DIAZ </t>
  </si>
  <si>
    <t>F058: OTROS DELIRIOS</t>
  </si>
  <si>
    <t xml:space="preserve">JOSE HOBER SANCHEZ LOZANO </t>
  </si>
  <si>
    <t xml:space="preserve">11-2 efectivo </t>
  </si>
  <si>
    <t xml:space="preserve">ANA CECILIA DUARTE BERNAL </t>
  </si>
  <si>
    <t>I830: VENAS VARICOSAS DE LOS MIEMBROS INFERIORES CON ULCERA</t>
  </si>
  <si>
    <t>El dia Domingo 08/02/26 la IPS MEDERI informa: Se notifica que el paciente ya egreso</t>
  </si>
  <si>
    <t xml:space="preserve">ARQUIMEDES GUERRA </t>
  </si>
  <si>
    <t>S065: HEMORRAGIA SUBDURAL TRAUMATICA</t>
  </si>
  <si>
    <t>caso radicado para gestion de la autorizacion del servicio de PHD</t>
  </si>
  <si>
    <t xml:space="preserve">MARIELA ROSA HERAZO LOPEZ </t>
  </si>
  <si>
    <t xml:space="preserve">MARIA AZUCENA TIQUE CALDERON </t>
  </si>
  <si>
    <t>L97X: ULCERA DEL MIEMBRO INFERIOR, NO CLASIFICADA EN OTRA PARTE</t>
  </si>
  <si>
    <t xml:space="preserve">ANA OLIVA MARTINEZ BONILLA </t>
  </si>
  <si>
    <t>I10X - HIPERTENSION ESENCIAL (PRIMARIA)</t>
  </si>
  <si>
    <t>ONCOLOGIA, NO OFERTADO</t>
  </si>
  <si>
    <t xml:space="preserve">10-02 se envio autorizacion de manejo en IPS, pendiente repuesta 18-2 manejo en IPs- no se inicio remision </t>
  </si>
  <si>
    <t xml:space="preserve">SILVIO EDUARDO AVELLANEDA PAREDES </t>
  </si>
  <si>
    <t>A410: SEPTICEMIA DEBIDA STAPHYLOCOCCUS AUREUS</t>
  </si>
  <si>
    <t>UCI</t>
  </si>
  <si>
    <t xml:space="preserve">11-02 Paciente remitido a mederi desde meissen, sin mas solicitudes activas. cierra pertinenncia </t>
  </si>
  <si>
    <t>CLINICA CENTENARIO S.A.S</t>
  </si>
  <si>
    <t>GRISRREILY NERIANGI, OVALLE PINEDA</t>
  </si>
  <si>
    <t>TUMOR MALIGNO DEL ENCEFALO, PARTENO ESPECIFICADA</t>
  </si>
  <si>
    <t xml:space="preserve">04/05/2026: SIN RESPUESTA DE EPS / CASO PRIORITARIO. Se comenta vía WhatsApp al equipo GAMA solicitando apoyo. 05/02/2026: Aun pendiente. Se requiere una IPS de 4to nivel se recomienda priorización por diagnóstico de la paciente. paciente en nivel de coplejidad cuenta con resonador y neuro cx </t>
  </si>
  <si>
    <t xml:space="preserve">09-2 paciente comentada para neuro cx, en IPS de nivel de complejidad, paciente POP craneotomia pendien RNM de sedacion 12-2 continua en gestion pendiente de ubicacion 19-2 manejo en IPS 16-2 </t>
  </si>
  <si>
    <t>ANDREY ESTEBAN, QUIJANO ABREU</t>
  </si>
  <si>
    <t>FRACTURA DEL CUELLO DEL FEMUR</t>
  </si>
  <si>
    <t xml:space="preserve">ORTOPEDIA ONCOLOGICA </t>
  </si>
  <si>
    <t>04/01/2026: COMENTADO CON EPS SIN UBICACIÓN. Se comenta con IPS Medical Kennedy, pero informa que no cuenta Oncología. Se comenta vía WhatsApp al equipo GAMA solicitando apoyo. 05/02/2026: Aun pendiente</t>
  </si>
  <si>
    <t xml:space="preserve">09-2 EFECTIVO 6-2 INC </t>
  </si>
  <si>
    <t>JAIME ALFONSO, GUZMAN</t>
  </si>
  <si>
    <t>CHOQUE SÉPTICO</t>
  </si>
  <si>
    <t>PROGRAMA PACIENTE VENTILADO</t>
  </si>
  <si>
    <t xml:space="preserve">04/02/2026: SERV. NO OFERTADO. 05/02/2026: REACTIVA TRAMITE //Por favor enviar fallo jurídico. </t>
  </si>
  <si>
    <t>11-02 Cancelado en centenerio, con solicitud de RNM bajo sedacion, el di de hoy llega solicitud, pendiente de ubicacion. paciente programado para egreso PHD, con nutricion, pendiente RNM . Pendiente san jose centro 17-2 traslado efectivo a a san jose centro 16-2</t>
  </si>
  <si>
    <t>JESUS DAVID, ALDANA ROMERO</t>
  </si>
  <si>
    <t>ATAQUES DE GRAN MAL, NOESPECIFICADOS (CON O SIN PEQUEÑO MAL)</t>
  </si>
  <si>
    <t xml:space="preserve">RESONANCIA MAGNETICA DE CEREBRO SIMPLE Y CON CONTRASTE </t>
  </si>
  <si>
    <t>La IPS no cuenta con el servicio ofertado. 04/02/2026: COMENTADO EPS / A ESPERA DE CITA. 05/02/2026: Aun pendiente</t>
  </si>
  <si>
    <t xml:space="preserve">09-2 continau en gestion pendiente realizacion resonancia de cerebro simple y contrastada bajo sedacion 12-2 cita efectiva el 12- 2 --11-20:00 am en bosa </t>
  </si>
  <si>
    <t>CARMEN, RODRIGUEZ DE ACOSTA</t>
  </si>
  <si>
    <t xml:space="preserve"> HEMORRAGIA GASTROINTESTINAL, NOESPECIFICADA</t>
  </si>
  <si>
    <t>ESOFAGO GASTRODUODENOSCOPIA</t>
  </si>
  <si>
    <t>La IPS no cuenta con medio diagnóstico. 04/02/2026: COMENTADO EPS / A ESPERA DE CITA 05/02/2026: Aun pendiente</t>
  </si>
  <si>
    <t xml:space="preserve">09-2 documento erroneo </t>
  </si>
  <si>
    <t>EVARISTO DE JESUS, BRICEÑO PINEDA</t>
  </si>
  <si>
    <t>SEPTICEMIA, NO ESPECIFICADA</t>
  </si>
  <si>
    <t>ENDOCOLONOSCOPIA</t>
  </si>
  <si>
    <t>La IPS no cuenta con medio DX. 04/02/2026: COMENTADO EPS / A ESPERA DE CITA 05/02/2026: Aun pendiente</t>
  </si>
  <si>
    <t xml:space="preserve">11-02 Remitido de centenario a mederi 6-2 </t>
  </si>
  <si>
    <t>IVON CAROLINA, LIZARAZO GONZALEZ</t>
  </si>
  <si>
    <t>OTRAS COLELITIASIS</t>
  </si>
  <si>
    <t xml:space="preserve">CPRE </t>
  </si>
  <si>
    <t>La IPS no cuenta con el medio DX. 04/02/2026: COMENTADO EPS / A ESPERA DE CITA 05/02/2026: Aun pendiente.</t>
  </si>
  <si>
    <t xml:space="preserve">09-2 pendiente realizacion de procedimeinto, pendiente envio de colangioRNM para gestion 12-2 cita el 12 a las 12_40 en san rafael </t>
  </si>
  <si>
    <t>JUAN ANDRES, AVENDAÑO CAMACHO</t>
  </si>
  <si>
    <t>COLONOSCOPIA TOTAL</t>
  </si>
  <si>
    <t>La IPS no cuenta con el medio DX. 04/02/2026: COMENTADO EPS / A ESPERA DE CITA 05/02/2026: Aun pendiente</t>
  </si>
  <si>
    <t xml:space="preserve">ndiente RNM SYC - pendiente de ubicacion  12-2 continua en gestion pendiente de ubicacion 16-2 solicitud de bcx de medula osea y hemato 19-2 pendiente bx de medula osea para el 24-2 calle 127pendiente rta  23-02 paciente con cita asignada, pendiente de realizacion 26-2 paciente en gestion pendiente de ubicacion </t>
  </si>
  <si>
    <t>FREDY HERNAN, SANCHEZ HERNANDEZ</t>
  </si>
  <si>
    <t>CARCINOMA IN SITU DEL COLON</t>
  </si>
  <si>
    <t>04/02/2026: Se inicia solicitud para traslado redondo. ESOFAGO GASTRODUODENOSCOPIA. EPS SS TIEMPOS// A ESPERA DE RTA DE EPS. 05/02/2026: Aun pendiente. Se abre remisión para traslado integral el día de ayer, por no contar con el servicio.+ REMISION INTEGRAL UCI + GASTROENTEROLOGÍA.</t>
  </si>
  <si>
    <t xml:space="preserve">09-2 Pendiente por gastro y cx endoscopica pendiente en gesion 12-2 continua en gestion pendiente de ubicacion 19-2 manejo en IPS  13-2 </t>
  </si>
  <si>
    <t>MARIA SILDANA, CARDENAS DE SALINAS</t>
  </si>
  <si>
    <t>EMBOLIA Y TROMBOSIS DE OTRASVENAS ESPECIFICADAS</t>
  </si>
  <si>
    <t>Deficiente Contratación de la EAPB con prestadores para PHD</t>
  </si>
  <si>
    <t>04/02/2026: Vive en LENGUASAQUE // PTE PORVEEDOR // Se sugiere estrategia Casas MasBienestar. Pendiente consideración de la familia, EAPB, Prestador.  05/02/2026:  se abrió solicitud para PHD crónico por lo que no cumple criterios para Casas Mas Bienestar. Aun sin respuesta. Sin novedades.</t>
  </si>
  <si>
    <t>No contamos con solicitud de PHD o traslado a UCC</t>
  </si>
  <si>
    <t>MARIA SOFIA, VELANDIA RODRIGUEZ</t>
  </si>
  <si>
    <t>NEUMONIA BACTERIANA, NOESPECIFICADA</t>
  </si>
  <si>
    <t>La usuaria vive en GUATAVITA// COMENTADO EPS // SIN PROVEEDOR</t>
  </si>
  <si>
    <t>en Regional Centro por favor dar respuesta a la secretaria del estado del tramite</t>
  </si>
  <si>
    <t xml:space="preserve"> JHOAN STEVEN CRUZ SOTO</t>
  </si>
  <si>
    <t>Rinofaringitis aguda</t>
  </si>
  <si>
    <t>Neumología pediatrica</t>
  </si>
  <si>
    <t>paciente comentado en  la fundación shaio, hospital universitario clínica san Rafael, fundación cardio infantil, hospital universitario san José, instituto de ortopedia, hospital san Ignacio y hospital de la misericordia /// pendiente aceptación</t>
  </si>
  <si>
    <t xml:space="preserve">11-02 Efectivo 5-2 HOMI </t>
  </si>
  <si>
    <t>RUBEN DARIO DIAZ AREVALO</t>
  </si>
  <si>
    <t>Linfoma de celular grandes B difuso</t>
  </si>
  <si>
    <t>APOYO DIAGNOSTICO (PET - SCAN)</t>
  </si>
  <si>
    <t xml:space="preserve">Comentado en la clínica country pendiente asignación de cita </t>
  </si>
  <si>
    <t>Blanca Martha Garcia Muñoz</t>
  </si>
  <si>
    <t>F419 Trastorno psicotico agudo de tipo esquizofrenico</t>
  </si>
  <si>
    <t>PTE REQUERE ATENCIÓN POR PSIQUIATRÍA. IPS NO CUENTA CON EL SERVICIO</t>
  </si>
  <si>
    <t>PACIENTE NO SE ENCUENTRA ACTIVA EN NUEVA EPS SIN TRAMITES // 19/02 CANCELADO EL 14/02 IPS NO REGISTRA NOVEDAD</t>
  </si>
  <si>
    <t>Alvaro Contento Baquero</t>
  </si>
  <si>
    <t>F312  Trastorno afectivo bipolar episodio</t>
  </si>
  <si>
    <t>PACIENTE REQUIERE ATENCIÓN POR PSIQUIATRÍA. LA IPS NO CUENTA CON EL SERVICIO</t>
  </si>
  <si>
    <t>EN TRAMITE ULTIMA EVOL 09/02 PRESENTADA 60 CEVES  // 19/02 TRASLADO A HEALT LIFE CON AMBULANCIA GLOBAL LIFE EFECTIVO 18/02</t>
  </si>
  <si>
    <t>Ruth Dolores Narvaez Guerrero</t>
  </si>
  <si>
    <t>F338 Trastorno mixto de ansiedad y depresion</t>
  </si>
  <si>
    <t>PSIQUIATRÍA</t>
  </si>
  <si>
    <t>PACIENTE QUE REQUIERE ATENCIÓN POR PSIQUIATRÍA. LA IPS NO CUENTA CON EL SERVICIO</t>
  </si>
  <si>
    <t>EN TRAMITE PRESENTADA 30 VECES CON EVOL DEL 19/01  // 23/02 EN TRAMITE PRESENTADA 57 VECES  CON ULTIMA EVOL 22/02</t>
  </si>
  <si>
    <t>FLOR MARINA PINEDA DE AYALA</t>
  </si>
  <si>
    <t>TUMOR GLANDULA</t>
  </si>
  <si>
    <t>CX CABEZA Y CUELLO</t>
  </si>
  <si>
    <t xml:space="preserve">CX CABEZA Y CUELLO urgencia vita </t>
  </si>
  <si>
    <t xml:space="preserve">09-2 aceptado en sanjose infantil 6-2 </t>
  </si>
  <si>
    <t>VIRGILIO AMAYA RODRIGUEZ</t>
  </si>
  <si>
    <t xml:space="preserve">INFECCIONES RESPIRATORIAS, NO CLASIFICADAS EN OTRA PARTE </t>
  </si>
  <si>
    <t>INFECCIONES RESPIRATORIAS, NO CLASIFICADAS EN OTRA PARTE  medicina interna</t>
  </si>
  <si>
    <t xml:space="preserve">09-2 egreso 7-2 </t>
  </si>
  <si>
    <t>MIGUEL ANTONIO LOPEZ VILLALBA</t>
  </si>
  <si>
    <t xml:space="preserve">CHOQUE SÉPTICO </t>
  </si>
  <si>
    <t>CHOQUE SÉPTICO /MEDICINA INTERNA</t>
  </si>
  <si>
    <t>09-2 pendiennte por MI, con adenocarcinoma en gestion de ubicacion 12-2 continua en gestion pendiente de ubicacion pendiente definnri salida por PHD  19-2 manejo en IPS 14-2</t>
  </si>
  <si>
    <t>JOSE ENRIQUE MARTINEZ CORTES</t>
  </si>
  <si>
    <t xml:space="preserve">HEMORRAGIA GASTROINTESTINAL, NO ESPECIFICADA </t>
  </si>
  <si>
    <t>HEMORRAGIA GASTROINTESTINAL, NO ESPECIFICADA / MEDICINA INTERNA</t>
  </si>
  <si>
    <t>16/02 CANCELADO POR IPS , POSIBLE ALTA MEDICA 07/02</t>
  </si>
  <si>
    <t>ANA GRACIELA ORJUELA DE CRUZ</t>
  </si>
  <si>
    <t xml:space="preserve">DELIRIO, NO ESPECIFICADO </t>
  </si>
  <si>
    <t>16/02 TRASLADO A HEALT LIFE EL 06/02 EFECTIVO</t>
  </si>
  <si>
    <t>PEDRO DAVID SAAB AVILA</t>
  </si>
  <si>
    <t>ENFERMEDAD MIELODISPLÁSICA Y MIELOPROLIFERATIVA</t>
  </si>
  <si>
    <t>11-02 manejo en IP 8-2</t>
  </si>
  <si>
    <t>JAIVERSON JACOB CORTESIA JIMENEZ</t>
  </si>
  <si>
    <t>Pasaporte</t>
  </si>
  <si>
    <t xml:space="preserve">LINFOMA DE HODGKIN CLASICO CON ESCLEROSIS NODULAR </t>
  </si>
  <si>
    <t>16/02  TRASLADO A HEALT 06/02 CERRADO</t>
  </si>
  <si>
    <t>JOSE DAGOBERTO GONZALEZ BELTRAN</t>
  </si>
  <si>
    <t xml:space="preserve">INFARTO DEL BAZO </t>
  </si>
  <si>
    <t>09-2 manejo en IPs 8-2</t>
  </si>
  <si>
    <t>FABIO LOZANO COLMENARES</t>
  </si>
  <si>
    <t xml:space="preserve">INSUFICIENCIA RENAL AGUDA, NO ESPECIFICADA </t>
  </si>
  <si>
    <t>JHON JAIRO SAENZ MORA</t>
  </si>
  <si>
    <t>ALIANSALUD EPS</t>
  </si>
  <si>
    <t>IVU</t>
  </si>
  <si>
    <t>cancelado por egreso</t>
  </si>
  <si>
    <t>MARIA VICTORIA PALACIOS BERMUDEZ</t>
  </si>
  <si>
    <t>SEPSIS DE ORIGEN URINARIO</t>
  </si>
  <si>
    <t>JULIA PATARROYO MURILLO</t>
  </si>
  <si>
    <t>en gestion</t>
  </si>
  <si>
    <t>IRIS INES GOMEZ GUERRA</t>
  </si>
  <si>
    <t>CIRUGIA HEPATOBILIAR</t>
  </si>
  <si>
    <t>16/02 AUTORIZADO EN LA INSTITUCION 15/02 CERRADO</t>
  </si>
  <si>
    <t>MARIA ERLINDA SALGADO FORERO</t>
  </si>
  <si>
    <t>INFECCION LOCAL DE LA PIEL Y DEL TEJIDO SUBCUTANEO, NO ESPECIFICADA</t>
  </si>
  <si>
    <t>16/02 FALLECIO 06/02 CERRADO</t>
  </si>
  <si>
    <t>NIDIA  AGUIRRE MENDOZA</t>
  </si>
  <si>
    <t>ENFERMEDAD PULMONAR OBSTRUCTIVA CRONICA, NO ESPECIFICADA</t>
  </si>
  <si>
    <t>25-2 CANCELADO POR EGRESO</t>
  </si>
  <si>
    <t>ISMENIA  CHAVARRO DE MAYORGA</t>
  </si>
  <si>
    <t>16/02 CERRADO ALTA MEDICA 07/02</t>
  </si>
  <si>
    <t>MARIA DEL CARMEN MORENO FONSECA</t>
  </si>
  <si>
    <t>MIASTENIA GRAVIS</t>
  </si>
  <si>
    <t>UCI MIASTENIA GRAVIS/ NEUROLOGIA</t>
  </si>
  <si>
    <t>16/02 SALIDA MEDICA 07/02 CERRADO</t>
  </si>
  <si>
    <t>LUIS MARTIN MORALES VASQUEZ</t>
  </si>
  <si>
    <t>UCI CARDIOLOGIA</t>
  </si>
  <si>
    <t xml:space="preserve">09-2 egreso 6-2 </t>
  </si>
  <si>
    <t>RAFAEL  TORRES VIVIESCAS</t>
  </si>
  <si>
    <t>HIPERPLASIA DE LA PROSTATA</t>
  </si>
  <si>
    <t>HIPERPLASIA DE LA PROSTATA/MEDICINA INTERNA</t>
  </si>
  <si>
    <t>16/02 SALIDA MEDICA 08/02 CERRADO</t>
  </si>
  <si>
    <t>Herminda Caicedo sanchez</t>
  </si>
  <si>
    <t>Endovascular</t>
  </si>
  <si>
    <t>10/06 CITA EL 05/02 A LAS 13: EN INS NACIONAL DEL CORAZION PARA UNA PANANGIOGRAFIA SE QUEDA INTEGRAL ALLI CERRADO</t>
  </si>
  <si>
    <t>Javier Esneider Pérez perez</t>
  </si>
  <si>
    <t>F200</t>
  </si>
  <si>
    <t>16/02 ACEPTADO EMMANUEL EL 09/02 CERRADO</t>
  </si>
  <si>
    <t xml:space="preserve">BLANCA ELOISA GÓMEZ LÓPEZ             </t>
  </si>
  <si>
    <t xml:space="preserve">EMBOLIA Y TROMBOSIS DE OTRAS VENAS ESPECIFICADAS                </t>
  </si>
  <si>
    <t>Remisión integral, SERVICIO NO OFERTADO</t>
  </si>
  <si>
    <t>REQUIERE UCIA + MARCAPASOS ELECTROFISIOLOGIA</t>
  </si>
  <si>
    <t>16/02 TRASLADO CLINICA COLSUBSIDIO DE GIRARDOT 14/02 CERRADO</t>
  </si>
  <si>
    <t xml:space="preserve">EN GESTION </t>
  </si>
  <si>
    <t xml:space="preserve">MARIA OFELIA ANGEL             </t>
  </si>
  <si>
    <t>EMBOLIA Y TROMBOSIS DE ARTERIAS DE LOS MIEMBROS INFERIORES</t>
  </si>
  <si>
    <t>REQUIERE CX VASCULAR NO OFERTADO</t>
  </si>
  <si>
    <t xml:space="preserve">16/02 continua en tramite 39 ocasiones con ultima evol 15/02 // 19/02 ACEPTADA EN AVIDANTI SOACHA 15 FEBRERO TRASLADO CON GLOBAL LIFE </t>
  </si>
  <si>
    <t xml:space="preserve">SAUL BETANCOURT ESCOBAR              </t>
  </si>
  <si>
    <t>HEMORRAGIA INTRACEREBRAL EN HEMISFERIO NO ESPECIFICADA</t>
  </si>
  <si>
    <t>UCIA + CX VASCULAR  NO OFERTADO</t>
  </si>
  <si>
    <t>11-02 Efectivo HUN 7-2</t>
  </si>
  <si>
    <t xml:space="preserve">HIJO DE YEIRA MELISSA JIMÉNEZ RAMOS       </t>
  </si>
  <si>
    <t>Menor sin identificación</t>
  </si>
  <si>
    <t>INSUFICIENCIA RESPIRATORIA DEL RECIEN NACIDO</t>
  </si>
  <si>
    <t>UCIN + VENTILACIÓN MECÁNICA DE ALTA FRECUENCIA NO OFERTADO</t>
  </si>
  <si>
    <t>12/02  radicado el 06/02 y lo cancela la ips el 06/02 para manejo integral en esta ips</t>
  </si>
  <si>
    <t xml:space="preserve">MARIA LEONOR FONSECA DE HERRERA             </t>
  </si>
  <si>
    <t>oxigeno entregado-pte egrsado de la ips</t>
  </si>
  <si>
    <t xml:space="preserve"> DARIO VASQUEZ MARTINEZ               </t>
  </si>
  <si>
    <t>Se confirma entrega de oxigeno domiciliario el dia 07/02/2026</t>
  </si>
  <si>
    <t xml:space="preserve">HIJO DE KAREN VIVIANA BRAUCIN BRAUSIN       </t>
  </si>
  <si>
    <t>06/02/2026: No se evidencia autorización, se envía nuevamente solicitud.</t>
  </si>
  <si>
    <t>Indica Paciente Se Agravo Y Fue Trasladado A Uci, Indica No Recibe Equipos Hasta No Ver Evolucion Del Paciente.</t>
  </si>
  <si>
    <t xml:space="preserve">JOSE BERNARDO CANO RINCON </t>
  </si>
  <si>
    <t xml:space="preserve">11-2 egreso 9-2 con PHD de IPS </t>
  </si>
  <si>
    <t>N390 - INFECCION DE VIAS URINARIAS, SITIO NO ESPECIFICADO (En Estudio</t>
  </si>
  <si>
    <t>NEFROLOGIA</t>
  </si>
  <si>
    <t xml:space="preserve">MARIA ASCENSION CASTILLO RUIZ </t>
  </si>
  <si>
    <t>I209: ANGINA DE PECHO, NO ESPECIFICADA</t>
  </si>
  <si>
    <t>PGP CARDIOVASCULAR</t>
  </si>
  <si>
    <t xml:space="preserve">11-02 manejo en IPS por patologia mixta </t>
  </si>
  <si>
    <t xml:space="preserve">MAICOL NEIL TORRES LUENGAS </t>
  </si>
  <si>
    <t>T742: ABUSO SEXUAL</t>
  </si>
  <si>
    <t>PSIQUIATRIA</t>
  </si>
  <si>
    <t xml:space="preserve">ORFILIA TAPIERO LAMPREA </t>
  </si>
  <si>
    <t>C169: TUMOR MALIGNO DEL ESTOMAGO, PARTE NO ESPECIFICADA</t>
  </si>
  <si>
    <t>CX GENERAL</t>
  </si>
  <si>
    <t xml:space="preserve">09-2 paciente comentado priorizado pendiente en gestion </t>
  </si>
  <si>
    <t>CARMEN ALICIA CONTRERAS GELVES</t>
  </si>
  <si>
    <t>T18.1  CUERPO EXTRAÑO EN EL ESOFAGO </t>
  </si>
  <si>
    <t xml:space="preserve">EAPB COMFAORIENTE SE MARCA AL NUMERO DE TELELEFONO DE REFERENCIA 310219 7147 / 018000 975090 NO CONTESTAN </t>
  </si>
  <si>
    <t>MARIA ERMELINDA SUAREZ SALAMANCA</t>
  </si>
  <si>
    <t>K92.2 - HEMORRAGIA GASTROINTESTINAL NO ESPECIFICADA</t>
  </si>
  <si>
    <t>IPS SOLICITA UBICACIÓN EN RED DE EAPB</t>
  </si>
  <si>
    <t>13-2 egreso medico con PHD 11-2</t>
  </si>
  <si>
    <t xml:space="preserve">EGRESO MANEJO POR CONSULTA EXTERNA </t>
  </si>
  <si>
    <t>Maria Leonilde Santos Cano</t>
  </si>
  <si>
    <t>I959 Hipotension</t>
  </si>
  <si>
    <t>Karen Mayerly Pardo Naranjo</t>
  </si>
  <si>
    <t>Embarazo gemelar de 30,1 semanas bicorial, biamniotico más APP por cérvix corto de 9 ml + IVU</t>
  </si>
  <si>
    <t>Embarazo gemelar de 30,1 semanas bicorial, biamniotico más APP por cérvix corto de 9 ml + IVU; Ginecoobstetricia, la dificultad es por no camas en UCI Neonatal</t>
  </si>
  <si>
    <t>10-02 aceptada en santa barbara 8-2</t>
  </si>
  <si>
    <t>Paciente remitica a Cafam Santa Barbara</t>
  </si>
  <si>
    <t>GARCIA	GIRALDO	NIDIA</t>
  </si>
  <si>
    <t>DISNEA</t>
  </si>
  <si>
    <t>No hay familiares para confirmar entrega de oxigeno</t>
  </si>
  <si>
    <t>LUGO	FLOREZ	ANCIZAR</t>
  </si>
  <si>
    <t>J449	ENFERMEDAD PULMONAR OBSTRUCTIVA CRONICA, NO ESPECIFICADA</t>
  </si>
  <si>
    <t xml:space="preserve">Sin lograr comunicacion con familiares. No se logra intervención. </t>
  </si>
  <si>
    <t>CABRA	JULIO	JOSÉ URIEL</t>
  </si>
  <si>
    <t>OTRAS ENFERMEDADES CARDIOPULMONARES ESPECIFICADAS</t>
  </si>
  <si>
    <t>No se logra confirmar si ya se realiza entrega por proveedor con familiares de paciente.</t>
  </si>
  <si>
    <t>CHACON	VIVAS	LEOPOLDO</t>
  </si>
  <si>
    <t xml:space="preserve">INFARTO CEREBRAL </t>
  </si>
  <si>
    <t xml:space="preserve">Sin familiar para confirmar entrega de equipos de oxigeno. </t>
  </si>
  <si>
    <t>ENFERMEDAD CARDIACA HIPERTENSIVA CON INSUFICIENCIA CARDIACA</t>
  </si>
  <si>
    <t xml:space="preserve">Familiares no acepta equipos de oxigeno para tratamiento de paciente por alto costo. </t>
  </si>
  <si>
    <t>COLSUBSIDIO CLINICA 127</t>
  </si>
  <si>
    <t xml:space="preserve">JUAN CARLOS ARTEAGA VEGA  </t>
  </si>
  <si>
    <t>R522 / OTRO DOLOR CRONICO</t>
  </si>
  <si>
    <t xml:space="preserve">Demora en la asignacion de proveedor para valoración. </t>
  </si>
  <si>
    <t>JOSE VERGARA GARCIA</t>
  </si>
  <si>
    <t>LINFADENECTOMIA RADICAL INGUINOILIACO BILATERAL VIA ABIERTA</t>
  </si>
  <si>
    <t xml:space="preserve">Pendiente de asignacion de proveedor. </t>
  </si>
  <si>
    <t>Paciente aceptado por IPS Colsubsidio para PHD</t>
  </si>
  <si>
    <t>MARTHA CECILIA MAYORGA MEDINA</t>
  </si>
  <si>
    <t>C169 / TUMOR MALIGNO DEL ESTOMAGO, PARTE NO ESPECIFICADA</t>
  </si>
  <si>
    <t>P/PROVEEDOR</t>
  </si>
  <si>
    <t xml:space="preserve">RIBER CARDOZO BARRERA </t>
  </si>
  <si>
    <t>CARCINOMA ESCAMOCELULAR LARINGUE ASOCIADA A TABAQUISMO</t>
  </si>
  <si>
    <t>MONICA GOMEZ CARDOZO</t>
  </si>
  <si>
    <t>Pop inmediato retiro de cateter de quimioterapia</t>
  </si>
  <si>
    <t xml:space="preserve">P/PROVEEDOR requiere manejo antibiotico en casa. </t>
  </si>
  <si>
    <t>Paciente aceptado por IPS Health and life para PHD</t>
  </si>
  <si>
    <t>FABIAN CUERVO CASTILLO</t>
  </si>
  <si>
    <t>LAVADO DEBRIDAMIENTO Y COLOCACION SISTEMA VACK EN FEMUR IZQUIERDO IPTB ABSCEDADA EN CADERA IZQUIERDA</t>
  </si>
  <si>
    <t>P/PROVEEDOR requiere manejo antibiotico</t>
  </si>
  <si>
    <t>LUCIA  YEPES</t>
  </si>
  <si>
    <t>S729 FRACTURA DEL FEMUR, PARTE NO ESPECIFICADA</t>
  </si>
  <si>
    <t>16/02 alta medica 10/02 cerrado</t>
  </si>
  <si>
    <t>LUIS ARTURO OSPINA CORTES</t>
  </si>
  <si>
    <t>K598 OTROS TRASTORNOS FUNCIONALES ESPECIFICADOS DEL INTESTINO</t>
  </si>
  <si>
    <t>medicina interna</t>
  </si>
  <si>
    <t>16/02 ALTA MEDICA 13/02 CERRADO</t>
  </si>
  <si>
    <t>PABLO ANTONIO RUIZ BELTRAN</t>
  </si>
  <si>
    <t>R13X DISFAGIA</t>
  </si>
  <si>
    <t>GASTRO</t>
  </si>
  <si>
    <t xml:space="preserve">11-02 Efectivo a clinica azul 9-2 </t>
  </si>
  <si>
    <t>ANA DE DIOS QUINTERO DE SANCHEZ</t>
  </si>
  <si>
    <t>K523 COLITIS DE ETIOLOGIA INDETERMINADA</t>
  </si>
  <si>
    <t>16/02 SALIDA MEDICA 11/02 CERRADO</t>
  </si>
  <si>
    <t>BERNARDA  CONTRERAS DE OSPINA</t>
  </si>
  <si>
    <t>S723 FRACTURA DE LA DIAFISIS DEL FEMUR</t>
  </si>
  <si>
    <t>ORTOPEDIA Y TRAUMATOLOGIA</t>
  </si>
  <si>
    <t>11-02 Efectivo a san carlos 10-2</t>
  </si>
  <si>
    <t>MIGUEL ANTONIO SANCHEZ LUENGAS</t>
  </si>
  <si>
    <t xml:space="preserve"> K37X APENDICITIS, NO ESPECIFICADA</t>
  </si>
  <si>
    <t>09-2 continua ne gestion pendiente de ubicacion 12-2 continua en gestion pendiente de ubicacion 16-2 pendiente por cx general, pendiente de ubicacion 19-2 egreso medico 19-2</t>
  </si>
  <si>
    <t>ARAUJO DE VOZ DANA TISLEYT</t>
  </si>
  <si>
    <t>INFECCION EN VIAS URINARIAS</t>
  </si>
  <si>
    <t xml:space="preserve">no disponibilidad de cama en la uci neonatal. </t>
  </si>
  <si>
    <t>19/02 IPS UBICA SERVICIO MANEJO INTEGRAL EN IPS 11/02</t>
  </si>
  <si>
    <t>disponibilidad de camas en la unidad neonatal</t>
  </si>
  <si>
    <t>HERRERA HERNANDEZ NATALIA</t>
  </si>
  <si>
    <t>OTRAS COMPLICACIONES ESPECIFICADAS RELACIONADAS CON EL EMBARAZO</t>
  </si>
  <si>
    <t xml:space="preserve">No disponibilidad de cama en la unidad de cuidado intensivo neonatal. </t>
  </si>
  <si>
    <t>19/02 IPS UBICA SERVICIO MANEJO INTEGRAL EN IPS 10/02</t>
  </si>
  <si>
    <t>Cancelado</t>
  </si>
  <si>
    <t>Autorizado manejo en simon bolivar</t>
  </si>
  <si>
    <t>VELA PADILLA VALENTINA</t>
  </si>
  <si>
    <t>SUPERVISION DE EMBARAZO DE ALTO RIESGO</t>
  </si>
  <si>
    <t xml:space="preserve">No disponibilidad de camas en la unidad de cuidado intensivo neonatal. </t>
  </si>
  <si>
    <t>12/02 ALTA MEDICA 09/02 CERRADO</t>
  </si>
  <si>
    <t>HERNAN TOCORA VILLALOBOS</t>
  </si>
  <si>
    <t xml:space="preserve">OTRAS COLITIS Y GASTROENTERITIS NO INFECCIOSAS ESPECIFICADAS </t>
  </si>
  <si>
    <t xml:space="preserve">12-2caso continua presentado para onocologia, IPS con nivel de complejidad 19-2 egreso 12-2 </t>
  </si>
  <si>
    <t>DUMAR ALFONSO BARBOSA GONZALEZ</t>
  </si>
  <si>
    <t xml:space="preserve">INSUFICIENCIA CARDIACA CONGESTIVA </t>
  </si>
  <si>
    <t>RUBELIO QUINTERO ESTRADA</t>
  </si>
  <si>
    <t xml:space="preserve">OTRAS GASTROENTERITIS Y COLITIS DE ORIGEN INFECCIOSO </t>
  </si>
  <si>
    <t>11-02 Efectivo en HUSI 9-2</t>
  </si>
  <si>
    <t>ANGEL MARIA ARIAS AVILA</t>
  </si>
  <si>
    <t>ICC</t>
  </si>
  <si>
    <t>CARDIOLOGO</t>
  </si>
  <si>
    <t>12/02 EN TRAMITE PRESENTADA 33 OCASIONES ULTIMA EVO 11/02</t>
  </si>
  <si>
    <t>RUFINA ESTHER BANDA TEJADA</t>
  </si>
  <si>
    <t>ASCITIS</t>
  </si>
  <si>
    <t>JOSE GUSTAVO AVELLA AVELLA</t>
  </si>
  <si>
    <t>TUMOR DE COMPORTAMIENTO INCIERTO O DESCONOCIDO DE ORGANOS RESPIRATORIOS, SITIO NO ESPECIFICADO</t>
  </si>
  <si>
    <t xml:space="preserve">12-2 egreso medico </t>
  </si>
  <si>
    <t>JOSE GILBERTO ROZO DIAZ</t>
  </si>
  <si>
    <t>HIPERPLASIA PROSTATICA</t>
  </si>
  <si>
    <t>12/02 ALTA MEDICA 10/02</t>
  </si>
  <si>
    <t>WILSON ARDILA DUARTE</t>
  </si>
  <si>
    <t xml:space="preserve">TUMOR MALIGNO DEL INTESTINO, PARTE NO ESPECIFICADA </t>
  </si>
  <si>
    <t xml:space="preserve">12-2 pendiente de ubicacion por onoclogia, IPS con nivel 19-2 fallecido 14-2 </t>
  </si>
  <si>
    <t>CERRADO</t>
  </si>
  <si>
    <t>ADRIANA GOMEZ MARTINEZ</t>
  </si>
  <si>
    <t>"HERPES ZOSTER CON COMPROMISO CRANEAL MULTIPLE</t>
  </si>
  <si>
    <t>La IPS no maneja medicina interna como especialidad fija si no como interconsultante</t>
  </si>
  <si>
    <t xml:space="preserve">no disponibilidad de especialidad fija. </t>
  </si>
  <si>
    <t>12-2 cancelado por alta medica 12-2</t>
  </si>
  <si>
    <t xml:space="preserve">Esilma cuchicama </t>
  </si>
  <si>
    <t>I679</t>
  </si>
  <si>
    <t>12/02 AUTORIZADO EN IPS 06/02</t>
  </si>
  <si>
    <t xml:space="preserve">Yesid Tovar </t>
  </si>
  <si>
    <t>J449</t>
  </si>
  <si>
    <t xml:space="preserve">No cuentan con la especialidad </t>
  </si>
  <si>
    <t>10/06 PENDIENTE CITA PARA VALORACION CX VASCULAR</t>
  </si>
  <si>
    <t>PACIENTE ACEPTADO EN HOSPITAL DE KENNEDY PENDIENTE TRASLADO HOY 13/02/2026</t>
  </si>
  <si>
    <t>I209</t>
  </si>
  <si>
    <t>Cateterismo cardiaco</t>
  </si>
  <si>
    <t>DUPLICADA</t>
  </si>
  <si>
    <t xml:space="preserve">Michael Andrés soto </t>
  </si>
  <si>
    <t>F412</t>
  </si>
  <si>
    <t xml:space="preserve">Psiquiatría  sin disponibilidad de camas </t>
  </si>
  <si>
    <t>12/02 AUTORIZADO EN IPS 07/02 CERRADO</t>
  </si>
  <si>
    <t>Juan José santamaria</t>
  </si>
  <si>
    <t>E108</t>
  </si>
  <si>
    <t xml:space="preserve">Electrofisiologia </t>
  </si>
  <si>
    <t xml:space="preserve">10/06 PENDIENTE CITA POR ELECTROFISIOLOGIA Y CX VASCULAR </t>
  </si>
  <si>
    <t xml:space="preserve">HIJA DE LAURA ROMERO </t>
  </si>
  <si>
    <t>P05.9  RETARDO DEL CRECIMIENTO FETAL, NO ESPECIFICADO </t>
  </si>
  <si>
    <t>RESONANCIA MAGNÉTICA DE CEREBRO - RESONANCIA MAGNÉTICA DE COLUMNA CERVICAL SIMPLE - RESONANCIA</t>
  </si>
  <si>
    <t xml:space="preserve">CASO ESTA EN TRAMITE DE REMISION  COMENTADO EN: CARDIOVASCULAR, SUBRED SUROCCIDENTE   PENDIENTE RESPUESTA DE ASIGNACION DE LA CITA </t>
  </si>
  <si>
    <t>10/06 CITA 12/02 EN HOSPITAL DE BOSA A LAS 13: 00 RNM BAJO SEDACION PENDIENTE ASIGANAR AMBULANCIA</t>
  </si>
  <si>
    <t xml:space="preserve">JOSE CORTES </t>
  </si>
  <si>
    <t>S06.5  HEMORRAGIA SUBDURAL TRAUMATICA </t>
  </si>
  <si>
    <t> RESONANCIA NUCLEAR MAGNETICA DE CEREBRO </t>
  </si>
  <si>
    <t>CASO ESTA EN TRAMITE DE REMISION  COMENTADO EN: SUBRED SUROCCIDENTE  PENDIENTE RESPUESTA DE ASIGNACION DE LA CITA</t>
  </si>
  <si>
    <t>10/06  TIENEN CITA 10/02 A LAS 9:30 PM EN HOSPITAL DE BOSA YA CONFIRMADA AMB GLOBAL LIFE</t>
  </si>
  <si>
    <t>Maria Stella Franky  Cortes</t>
  </si>
  <si>
    <t xml:space="preserve">R509 FIEBRE </t>
  </si>
  <si>
    <t>PTE REQUIERE PHD</t>
  </si>
  <si>
    <t xml:space="preserve">GERMAN CASTRO BARRERA </t>
  </si>
  <si>
    <t>T847: INFECCION Y REACCION INFLAMATORIA DEBIDAS A OTROS DISPOSITIVO DE FIJACION INTERNA (CUALQUIER SITIO) DISPOSITIVOS PROTESICOS, IMPLANTES E INJERTOS ORTOPEDICOS INTERNOS</t>
  </si>
  <si>
    <t>ORTOPEDIA</t>
  </si>
  <si>
    <t xml:space="preserve">12/02 CERRADO POR SILENCIO ADMINISTRATIVO 27/01 CERRADO 01/02 </t>
  </si>
  <si>
    <t xml:space="preserve">ROSA MARIA DIAZ QUICHE </t>
  </si>
  <si>
    <t>12-2</t>
  </si>
  <si>
    <t xml:space="preserve">LAZARO GONZALEZ SALAS </t>
  </si>
  <si>
    <t>C844: LINFOMA DE CELULAS T PERIFERICO</t>
  </si>
  <si>
    <t>ONCOLOGIA</t>
  </si>
  <si>
    <t>10-02 paciente con solicitud de fotoferesis, pendiente drenaje en IPS pór RI, INC rechazo hasta terminar manejo con RI, pendiente aceptacion por INC unnica IPs de manejo 18-2 efectivo INC 13-2</t>
  </si>
  <si>
    <t xml:space="preserve">AURORA MENESES MUNOZ </t>
  </si>
  <si>
    <t>C780: TUMOR MALIGNO SECUNDARIO DEL PULMON</t>
  </si>
  <si>
    <t>CINDY LORENA BUITRAGO VELASQUEZ</t>
  </si>
  <si>
    <t>L209: DERMATITIS ATOPICA, NO ESPECIFICADA</t>
  </si>
  <si>
    <t xml:space="preserve">ALICIA RAIRAN DE BOCANEGRA </t>
  </si>
  <si>
    <t>L940: ESCLERODERMA LOCALIZADO [MORFEA]</t>
  </si>
  <si>
    <t>MANOMETRIA ESOFAGICA</t>
  </si>
  <si>
    <t>12/02  PACIENTE SIN EVOLUCION DESDE EL 10/02 SE SOLICITA A IPS ENVIAR LA EVOLUCION</t>
  </si>
  <si>
    <t>ANIBAL DE JESUS AVENDANO ALFONSO</t>
  </si>
  <si>
    <t>C900: MIELOMA MULTIPLE</t>
  </si>
  <si>
    <t>C900: MIELOMA MULTIPLE, SIMULACIÓN DE TAC</t>
  </si>
  <si>
    <t xml:space="preserve">13-2 ultima solicitud del 17 de enero. </t>
  </si>
  <si>
    <t xml:space="preserve">ROBINSON MENDOZA LONDONO </t>
  </si>
  <si>
    <t>C710: TUMOR MALIGNO DEL CEREBRO, EXCEPTO LOBULOS Y VENTRICULOS</t>
  </si>
  <si>
    <t>CAMPIMETRIA, C710: TUMOR MALIGNO DEL CEREBRO, EXCEPTO LOBULOS Y VENTRICULOS</t>
  </si>
  <si>
    <t>12/02  ULTIMA EVO 10/02 SE SOLICITA EVOL // 19/02 PROGRAMACION CITA SERVICIOS MEDICO OFTALMOLOGICOS 19/02 A LAS 12:00 // 23/02 ASISTE A  CITA 19/02 EFECTIVA</t>
  </si>
  <si>
    <t xml:space="preserve">PEDRO ANTONIO USECHE GONZALEZ </t>
  </si>
  <si>
    <t>H348: OTRAS OCLUSIONES VASCULARES RETINIANAS</t>
  </si>
  <si>
    <t>OFTALMOLOGIA</t>
  </si>
  <si>
    <t>13-2  en remision para oftalmologia, cancelada 6-2 con programacion de cita ambulatoria</t>
  </si>
  <si>
    <t xml:space="preserve">LESLY ADREINA LAICA PEROZA </t>
  </si>
  <si>
    <t>C257: TUMOR MALIGNO DE OTRAS PARTES ESPECIFICADAS DEL PANCREAS</t>
  </si>
  <si>
    <t>ENTEROSCOPIA</t>
  </si>
  <si>
    <t>12/02 ALTA MEDICA 10/02 CERRADO</t>
  </si>
  <si>
    <t xml:space="preserve">ANA SILVIA JIMENEZ GALINDO </t>
  </si>
  <si>
    <t>phd</t>
  </si>
  <si>
    <t xml:space="preserve">ELIAS HERNANDEZ ESQUIVEL </t>
  </si>
  <si>
    <t>A09X: DIARREA Y GASTROENTERITIS DE PRESUNTO ORIGEN INFECCIOSO</t>
  </si>
  <si>
    <t>Nos permitimos informar que paciente fue valorado  y médico de turno (IPS) cancela phd por condición clínica del paciente</t>
  </si>
  <si>
    <t xml:space="preserve">NELLY VIRGINIA VELASQUEZ DEGARAVITO </t>
  </si>
  <si>
    <t>K570: ENFERMEDAD DIVERTICULAR DEL INTESTINO DELGADO CON PERFORACION Y ABSCESO</t>
  </si>
  <si>
    <t>Se informa reside en Villavicencio y se genero autorizacion del agudo desde el dia 08/02/26 para atencion en ciudad de origen al prestador HOSPITAL DE LA GENTE sin tener respuesta positiva al caso, no obstante se remite correo a la IPS asignada pero el servicio de agudo finaliza el dia 14/02/26.</t>
  </si>
  <si>
    <t xml:space="preserve">JESUS ROJAS AGUIRRE </t>
  </si>
  <si>
    <t>E108: DIABETES MELLITUS INSULINODEPENDIENTE CON COMPLICACIONES NO ESPECIFICADAS</t>
  </si>
  <si>
    <t>se valida el dia hoy y se evidencia ya paciente con IPS PRIMARIA en Bogota por lo que se procede a realizar radicacion para la ubicacion del servicio.</t>
  </si>
  <si>
    <t xml:space="preserve">BELEN PAEZ MUNOZ </t>
  </si>
  <si>
    <t>Se informa que desde el dia 08/02/26 fue devuelto el caso ya que paciente pertenece al Departamento de Boyaca y remitieron datos de residencia de bogota por lo cual se les solicita validar la informacion y si paciente se quedara en bogota debera realizar novedad de portabilidad para garantizar la prestacion de los servicios, hasta el dia de hoy de esta validacion no han respondido la devolucion ni han enviado los datos de Boyaca para la atencion.</t>
  </si>
  <si>
    <t xml:space="preserve">HERNAN DUARTE GONZALEZ </t>
  </si>
  <si>
    <t>O829: PARTO POR CESAREA, SIN OTRA ESPECIFICACION</t>
  </si>
  <si>
    <t>Paciente cronico con prestador Logros a quien se le remite el correo para validar la efectiva prestacion de servicios en el domicilio</t>
  </si>
  <si>
    <t xml:space="preserve">ARMANDO RINCON CONTRERAS </t>
  </si>
  <si>
    <t>02/02/2026: Se envía radicación, en espera autorización de EPS. 03/02/2026: No se evidencia autorización, se envía nuevamente solicitud. 04/02/2026: EPS informa que: De acuerdo a requerimiento se evidencia en nuestra base de datos que la IPS primaria del paciente es en TIBU Norte de Santander. en comunicación con FREDY RINCON se informa que debe realizar portabilidad. quien acepta. 09/02/2026: En comunicación con familiar Freddy Rincon informa que ya realizo la portabilidad del paciente para la ciudad de Bogotá, Se envía correo a EPS para su respectiva autorización.</t>
  </si>
  <si>
    <t>autorizacion generada el dia 12/02/2026 proveddor OXIPRO en espera de entrega de equipos.</t>
  </si>
  <si>
    <t xml:space="preserve">BLANCA JULIA RODRIGUEZ </t>
  </si>
  <si>
    <t>06/02/2026: Se envía radicación, en espera autorización de EPS. El sr Giovanni Díaz amigo indica que aún no se han comunicado para programar fecha de entrega, se le indica estar pendiente del celular en el transcurso de  09/02/2026 Se envía correo a proveedor para que confirme entrega de equipos ya que en comunicación con familiar informa que aún no los han entregado. OXI 50</t>
  </si>
  <si>
    <t>paciente cuenta en el domicilio con CONCENTRADOR ESTACIONARIO + CILINDRO PORTATIL, desde el dia 09/02/2026</t>
  </si>
  <si>
    <t xml:space="preserve">AQUILEO GARZON GARZON </t>
  </si>
  <si>
    <t>Se envía radicación, en espera autorización de EPS. 06/02/2026: No se evidencia autorización, se envía nuevamente solicitud. 08/02/2026: se recibe correo por parte de proveedor quien indica que En comunicación con CLARA GOMEZ   al 3142348169 se confirma entrega de equipo de oxígeno para el día 08/02/2026 por solicitud. 09/02/2026: Se envía correo a proveedor oxi 50 para confirmación de entrega.</t>
  </si>
  <si>
    <t>paciente en mencion cuenta en el domicilio con CONCENTRADOR ESTACIONARIO + CILINDRO PORTATIL desde el dia 09/02/202</t>
  </si>
  <si>
    <t>CENTRO POLICLINICO DEL OLAYA</t>
  </si>
  <si>
    <t xml:space="preserve">LUIS ANTONIO GONZALEZ RODRIGUEZ </t>
  </si>
  <si>
    <t>ENFERMEDAD CEREBROVASCULAR</t>
  </si>
  <si>
    <t xml:space="preserve">PACIENTE QUIEN SE ENCUNTRA ACTUALMENTE EN LA UCI Y NO CUENTA CON CONVENIO CON LA IPS </t>
  </si>
  <si>
    <t>12-2 Avala con manejo en IPS -9-2</t>
  </si>
  <si>
    <t>MIGUEL MAURICIO JIMENEZ PERDOMO</t>
  </si>
  <si>
    <t xml:space="preserve">ACCIDENTE VASCULAR ENCEFALICO </t>
  </si>
  <si>
    <t xml:space="preserve">PACIETE SIN CONVENIO POR EAPB </t>
  </si>
  <si>
    <t>12-2 efectiva ccentenario 10-2</t>
  </si>
  <si>
    <t>ORIMAR YURUBI QUINTERO RODRIGUEZ</t>
  </si>
  <si>
    <t xml:space="preserve">N390 INFECCIOON DE VIAS URINARIAS </t>
  </si>
  <si>
    <t xml:space="preserve">EAPB DEL PACIENTE NO TIENE CONVENIO CON LA IPS </t>
  </si>
  <si>
    <t xml:space="preserve">VICTOR MANUEL MARTINEZ RODRIGUEZ </t>
  </si>
  <si>
    <t>INFARTO AGUDO DEL MIOCARDIO SIN OTRA ESPECIFICACION</t>
  </si>
  <si>
    <t>UCIA + HEMODINAMIA + CX VASCULAR SERVCIO NO OFERTADO</t>
  </si>
  <si>
    <t xml:space="preserve">12-2 comentado con hemodinamia, pendiente de ubicacion IPS con nivel de complejidad 19-2 efectivo centenario 13-2 </t>
  </si>
  <si>
    <t xml:space="preserve">SONIA ROMERO MUÑOZ             </t>
  </si>
  <si>
    <t>SINDROME HEMOLITICO UREMICO</t>
  </si>
  <si>
    <t>HEMATOLOGÍA ADULTOS SERVICIO NO OFERTADO</t>
  </si>
  <si>
    <t xml:space="preserve">12-2 continua en gestion para hematologia pendientede ubicacion  16-2 casoc ontinua en remisionpendiente de ubicacion 19-2 pendiente reporte de bx de medula osea, para asignacion de cita calle 127 23-02 pendiente de ubicacion de cita con colsubsidio callle 127 26-2 pendiente por hematologia </t>
  </si>
  <si>
    <t>DYLAN PARRA VERJAN</t>
  </si>
  <si>
    <t>BRONQUIOLITIS AGUDA NO ESPECIFICADA</t>
  </si>
  <si>
    <t>PEDIATRIA NO CONVENIO</t>
  </si>
  <si>
    <t xml:space="preserve">10-02 Egreso 9-2 </t>
  </si>
  <si>
    <t>CLINICA COLSUBSIDIO CIUDAD ROMA</t>
  </si>
  <si>
    <t xml:space="preserve">GREGORIO GAMEZ PERALTA	</t>
  </si>
  <si>
    <t>F20</t>
  </si>
  <si>
    <t xml:space="preserve">CASO DE 54 DIAS UNIDAD DE SALUD MENTAL/NIVEL BAJA COMPLEJIDAD # 595344 - </t>
  </si>
  <si>
    <t>Angie Lorena García Guerrero</t>
  </si>
  <si>
    <t xml:space="preserve">10-02 paciente ubicado en roma desde villavicencio, paaciente para USM - egreso sin red de apoyo, se ha cerrado anterior oportunidad para manejo por integracion social. Caso escalado con aseguramiento. 18-2 paciente de secretaria de integracion social- se cierra porpertinencia </t>
  </si>
  <si>
    <t xml:space="preserve">ROBERTO ALFONSO ROBAYO PRADA </t>
  </si>
  <si>
    <t>DIABETES MELLITUS NO INSULINODEPENDIENTE SIN MENCION DE COMPLICACION</t>
  </si>
  <si>
    <t>HEMODINAMIA SERVICIO NO OFERTADO</t>
  </si>
  <si>
    <t xml:space="preserve">12-2 Efectiv0 10-2 a avidanti ciudad verde </t>
  </si>
  <si>
    <t xml:space="preserve">ELSA CECILIA FORERO DE RUIZ </t>
  </si>
  <si>
    <t>HEMORRAGIA SUBARACNOIDEA DE ARTERIA COMUNICANTE ANTERIOR</t>
  </si>
  <si>
    <t>UNIDAD DE CRONICOS</t>
  </si>
  <si>
    <t xml:space="preserve">12-2 paciente con panagiografia efectiva 22-1 -  con cierre de solicitud por ser unpaciente or emitible, no casos abiertos en referencia </t>
  </si>
  <si>
    <t>MAGNOLIA NOSSA DE MARROQUIN</t>
  </si>
  <si>
    <t>NO AUTORIZACION POR EAPB</t>
  </si>
  <si>
    <t>Entregado el 09/02</t>
  </si>
  <si>
    <t xml:space="preserve">FELICIDAD GUIZA             </t>
  </si>
  <si>
    <t>FPS FERROCARRILES NACIONALES</t>
  </si>
  <si>
    <t>DELIRIO NO ESPECIFICADO</t>
  </si>
  <si>
    <t xml:space="preserve">Pendiente valoración por proveedor </t>
  </si>
  <si>
    <t>Paciente quien se encuentra bajo proveedor de servinsalud para plan domiciliario egreso el dia 12/02/2026  termina antibiótico el dia 20/02/2026 </t>
  </si>
  <si>
    <t> ISAURO SANCHEZ BELTRAN</t>
  </si>
  <si>
    <t>J444</t>
  </si>
  <si>
    <t>NO AUTORIZACIOON POR EAPB</t>
  </si>
  <si>
    <t>Cuenta con equipos en el domicilio desde el dia 4/12/2025, adjunto soporte</t>
  </si>
  <si>
    <t xml:space="preserve">CATERIN ALEJANDRA OSORIO CASTRO           </t>
  </si>
  <si>
    <t xml:space="preserve">OTRAS ENFERMEDADES INFLAMATORIAS PELVICAS FEMENINAS         </t>
  </si>
  <si>
    <t>Pendiente respuesta EPS</t>
  </si>
  <si>
    <t>usuario finalizo a/b el dia 10 feb 2026 actualmente no se cuenta con solicitudes pendientes por tramitar</t>
  </si>
  <si>
    <t xml:space="preserve">LUZ JANETH LOZANO LOPEZ             </t>
  </si>
  <si>
    <t>BRONQUITIS AGUDA NO ESPECIFICADA</t>
  </si>
  <si>
    <t>BRONQUITIS AGUDA NO ESPECIFICADA, O2 DOMICILIARIO</t>
  </si>
  <si>
    <t>Entregado el 10/02</t>
  </si>
  <si>
    <t>CLINICA COLSUBSIDIO CALLE 100</t>
  </si>
  <si>
    <t xml:space="preserve">Juan Carlos Silva Gutiérrez </t>
  </si>
  <si>
    <t>M500</t>
  </si>
  <si>
    <t>Paciente sin red de apoyo para PHD</t>
  </si>
  <si>
    <t>Desde el 06/02/2025 se adelanta gestión para la asignación de rehabilitación integral para atención bajo la modalidad phd; el paciente reside en Bucaramanga, motivo por el cual se prioriza la identificación de un proveedor cercano a su lugar de residencia. por lo cual en la causal nueve se deja estipulado paciente sin red de apoyo para PHD en la ciudad de bogot</t>
  </si>
  <si>
    <t>Johanna Andrea Poveda</t>
  </si>
  <si>
    <t xml:space="preserve">13-2 Paciente no cuenta con recursos econocmicos, para manejo en casa ni mantenimiento para el familiar y la familiar. cancelado por no pertinencia </t>
  </si>
  <si>
    <t>ROSELIN ESTHER VILCHEZ BARARZA</t>
  </si>
  <si>
    <t>I82. 8 EMBOLIA Y TROMBOSIS DE OTRAS VENAS ESPECIFICADAS</t>
  </si>
  <si>
    <t>TROMBECTOMIA //ENDOVASCULAR</t>
  </si>
  <si>
    <t>FFD PENDIENTE RESPUESTA DE ELECTIVAS, SE PRESENTA PACIENTE A CARDIOVASCULAR, SANTA FE, PENDIENTE RESPUESTA</t>
  </si>
  <si>
    <t xml:space="preserve">FRANCY DAYANA CARVAJAL YATE </t>
  </si>
  <si>
    <t xml:space="preserve">ENVENENAMIENTO </t>
  </si>
  <si>
    <t xml:space="preserve">PSIQUIATRIA </t>
  </si>
  <si>
    <t xml:space="preserve">IPS NO CUENTA CON LA ESPECIALIDAD </t>
  </si>
  <si>
    <t>12/02 pendiente definicion de criterio medico para poder presentar a usm, pendiente evolucion // 25/02 traslado a clinica la paz 20/02 efectivo</t>
  </si>
  <si>
    <t>MARIA DE JESUS VACA</t>
  </si>
  <si>
    <t xml:space="preserve">POLINEUROPATIA </t>
  </si>
  <si>
    <t xml:space="preserve">NO ASIGANACION DE IPS PARA PHD CRONICO </t>
  </si>
  <si>
    <t> ELIBERTO GUAYAMBUCO GALINDO</t>
  </si>
  <si>
    <t>TUMOR MALIGNO</t>
  </si>
  <si>
    <t>NO ASIGANACION DE IPS PARA PHA PALIATIVO (ONCOLOGICO)</t>
  </si>
  <si>
    <t>pendiente envio evolucion actualizada por parte de prestador CPO</t>
  </si>
  <si>
    <t xml:space="preserve">LEIDY RODRIGUEZ	</t>
  </si>
  <si>
    <t>K80</t>
  </si>
  <si>
    <t>Cirugía Hepatobiliar</t>
  </si>
  <si>
    <t>Paciente con diagnostico de 1. DOLOR ABDOMINAL SECUNDARIO A 1.1 COLEDOCOLITIASIS RESIDUAL POR COLANGIO RM 2. ANTECEDENTE COLEDOCOLITIASIS RESIDIVANTE 2 EPISODIOS PREVIOS que requiere con urgencia cirugía hepatobiliar</t>
  </si>
  <si>
    <t>12-2 comentado para cx hepatobiliar pendiente de ubicacion 19-2 egreso medico 14-2</t>
  </si>
  <si>
    <t>MANUEL ALFREDO CASTELLANOS CASTELLANOS</t>
  </si>
  <si>
    <t xml:space="preserve">COLECCION PERIRRENAL IZQUIERDA </t>
  </si>
  <si>
    <t>urologia</t>
  </si>
  <si>
    <t>12-2 continua para urologia, pediente de ubicacion 19-2 egreso medico 14-2</t>
  </si>
  <si>
    <t>LUZ ENA FLOREZ TORRES</t>
  </si>
  <si>
    <t xml:space="preserve">CIRROSIS AUTOINMUNE / ASCITIS </t>
  </si>
  <si>
    <t>12-2 cancelado por egreso 11-2</t>
  </si>
  <si>
    <t>DOLORES HILARION DE BONILLA</t>
  </si>
  <si>
    <t xml:space="preserve">DERRAME PLEURAL </t>
  </si>
  <si>
    <t>16/02 CERRADO POR IPS SIN NOVEDAD CLARA 14/02</t>
  </si>
  <si>
    <t>GERARDO JIMENEZ GUERRERO</t>
  </si>
  <si>
    <t>16/02 ALTA MEDICA 11/02</t>
  </si>
  <si>
    <t>LAUREANO CABEZA GUERRERO</t>
  </si>
  <si>
    <t>16/02 ALTA MEDICA 14/02</t>
  </si>
  <si>
    <t>ANA CELINA CUERVO BUSTOS</t>
  </si>
  <si>
    <t xml:space="preserve">CALCULO DE CONDUCTO BILIAR CON COLECISTITIS </t>
  </si>
  <si>
    <t>GERIATRIA</t>
  </si>
  <si>
    <t xml:space="preserve">16/02 NO TIENE CASOS REPORTADOS PARA MANEJO POR GERIATRIA </t>
  </si>
  <si>
    <t>STEPHANIA  MEZA MANCILLA</t>
  </si>
  <si>
    <t xml:space="preserve">TRASTORNO DE CONDUCTA </t>
  </si>
  <si>
    <t>12-2 cancelada por egreso 10-2</t>
  </si>
  <si>
    <t>MARIA ELENA GONZALEZ SOTO</t>
  </si>
  <si>
    <t>IVU **UTEREROLITIASIS **URET. FLEXI</t>
  </si>
  <si>
    <t>16/02 ACEPTACION CLINICA NUEVA EL LAGO 11/02 CERRADO</t>
  </si>
  <si>
    <t>Eduardo Casallas rodeiguez</t>
  </si>
  <si>
    <t xml:space="preserve">Colangioresoanncia y drenaje per cutáneo </t>
  </si>
  <si>
    <t xml:space="preserve">16/02 cita en bosa 16/02 a las 3:30pm para rnm y drenaje programada ambulancia global </t>
  </si>
  <si>
    <t>FUNDACION HOSPITAL SAN CARLOS</t>
  </si>
  <si>
    <t xml:space="preserve">LISANDRO  PATIÑO GOMEZ                                                                                                                               </t>
  </si>
  <si>
    <t>DIABETES MELLITUS INSULINODEPENDIENTE CON COMPLICACIONES NO ESPECIFICADAS E108</t>
  </si>
  <si>
    <t xml:space="preserve">HEPATOBILIAR </t>
  </si>
  <si>
    <t xml:space="preserve">IPS NO CUENTA CON LA ESPECILIDAD </t>
  </si>
  <si>
    <t>11-02 Manejo en IPS 11-2</t>
  </si>
  <si>
    <t xml:space="preserve">ORLANDO ANTONIO BELTRAN MARTIN                                                                                                                                                                              </t>
  </si>
  <si>
    <t>ENFERMEDAD POR VIH RESULTANTE EN OTRAS AFECCIONES ESPECIFICADAS  B238</t>
  </si>
  <si>
    <t xml:space="preserve">OFTALMOLOGIA </t>
  </si>
  <si>
    <t>SERVICIO NO OFERTADO</t>
  </si>
  <si>
    <t xml:space="preserve"> 11-2 pendiente de ubicacion para oftalmologia. comentado en red pendiente respuesta de IPS 17-2 egreso medico 11-2 </t>
  </si>
  <si>
    <t>JOSE VICENTE BOHORQUEZ</t>
  </si>
  <si>
    <t>J159NEUMONIA BACTERIANA NO ESPECIFICADA</t>
  </si>
  <si>
    <t xml:space="preserve">pendiente asignación de proveedor </t>
  </si>
  <si>
    <t>0en Regional Centro Paciente de regional centro, por favor dar respuesta a la secretaria</t>
  </si>
  <si>
    <t>MARIA DEL CARMEN LEON DE VARGAS</t>
  </si>
  <si>
    <t>ARTRITIS SEPTICA SACROILIACA DERECHA - ABSCESO INTRAPELVICO</t>
  </si>
  <si>
    <t xml:space="preserve">PEND PROVEEDOR </t>
  </si>
  <si>
    <t xml:space="preserve">ANDRES FELIPE HERNANDEZ GALLEGO  </t>
  </si>
  <si>
    <t>EDA FILM ARRAY TEST CAMPILOBACTER -B24X ESTADIO C3</t>
  </si>
  <si>
    <t xml:space="preserve">12-2 continua en gestion para medici interna, pendiente en gestion en C no habla sobre solictu de film array  16-2 casoc ontinua en remisionpendiente de ubicacion 19-2 continua en gestionpendiente de ubicacion  23-02 paciente B24X coinfectado,  en ameno por MI en gestion  26-02 continua en gestion por MI </t>
  </si>
  <si>
    <t xml:space="preserve">HERNANDO SANCHEZ FONSECA                            </t>
  </si>
  <si>
    <t>PROSTATITIS AGUDA -IVU COMPLICADA - LESIÓN RENAL AGUDA- LEVE HIDRONEFROSIS IZQUIERDA</t>
  </si>
  <si>
    <t>16/02 medicina interna 36 presentasiones ultima evol 11 febrero // 19/02 cerrado por silencio administratico desde el 12/02 no se envia / 18/02  cerrado</t>
  </si>
  <si>
    <t>MELITON SANCHEZ MANCILLA</t>
  </si>
  <si>
    <t xml:space="preserve"> DIABETES MELLITUS + ENFERMEDAD CEREBROVASCULAR</t>
  </si>
  <si>
    <t xml:space="preserve">12-2 caso continua presentado para medicina interna pendiente 16-2 paciente con ultima evolucion sabado - paciente que inicia PHD 19-2 con inicio de PHD 16.2 caso cerrado </t>
  </si>
  <si>
    <t xml:space="preserve">en gestion </t>
  </si>
  <si>
    <t>CANDELARIA BLANCO CASTILLO</t>
  </si>
  <si>
    <t>CHOQUE SÉPTICO DE TEJIDOS BLANDOS  - ULCERAS POR PRESIÓN GRADO IV INFECTADAS SACRA Y GLUTEA BILATERAL, MIOSITIS Y ABSCESOS DE SITIO OPERATORIO</t>
  </si>
  <si>
    <t>superacion soat</t>
  </si>
  <si>
    <t xml:space="preserve">16/02 tiene 105 presentacion con ultima evol 16/02 para cx plastica // 19/02 presentada 134 veces ultima evol 18/02 // 23/02 SALIDA MEDICA 21/02 </t>
  </si>
  <si>
    <t>UNIDAD DE SERVICIOS DE SALUD ENGATIVA CALLE 80</t>
  </si>
  <si>
    <t>Olga Lucia Arias Silva</t>
  </si>
  <si>
    <t>OTROS DOLORES ABDOMINALES Y LOS NO ESPECIFICADOS</t>
  </si>
  <si>
    <t>Ninguna</t>
  </si>
  <si>
    <t>Lorena Sutaneme</t>
  </si>
  <si>
    <t>CITA14/02/2026 00:30 HBOSA</t>
  </si>
  <si>
    <t xml:space="preserve">SANDRA JUDITH PEDREROS BERNAL </t>
  </si>
  <si>
    <t>EPOC</t>
  </si>
  <si>
    <t>RESONANCIA DE TORAX</t>
  </si>
  <si>
    <t>24/02 rnm cita el 12/02 a las 22:30 en bosa sin novedad</t>
  </si>
  <si>
    <t xml:space="preserve">CITA 12/02/2026 22:30 H. BOSA </t>
  </si>
  <si>
    <t xml:space="preserve">ROSA MARIA GONZALEZ CASTRO </t>
  </si>
  <si>
    <t>DOLOR ABDOMINAL</t>
  </si>
  <si>
    <t xml:space="preserve">DRENAJE INTRAPERITONEAL </t>
  </si>
  <si>
    <t>ninguna</t>
  </si>
  <si>
    <t>24/02 CITA 20/02 EN HUN TRASLADO REDONDO EN HUN SIN NOVEDAD</t>
  </si>
  <si>
    <t xml:space="preserve">CITA 20/02/2026 14:00 H.UNIV NACIONAL </t>
  </si>
  <si>
    <t xml:space="preserve">ARAMINTA  ALVAREZ ROSAS </t>
  </si>
  <si>
    <t>SINDROME NEFROTICO</t>
  </si>
  <si>
    <t>BIOPSIA DE RIÑON</t>
  </si>
  <si>
    <t>CITA 13/02/2026 12:00 H. UNIV NACIONAL</t>
  </si>
  <si>
    <t xml:space="preserve">JOSE VICENTE CUBILLOS REYES </t>
  </si>
  <si>
    <t>CALCULO DE LA VESICUILA BILIAR CON OTRAS COLECISTITIS</t>
  </si>
  <si>
    <t>SALIDA VOLUNTARIA 10/02 CERRADO</t>
  </si>
  <si>
    <t>MARIA DE LOS ANGELES PINTO CORDOBA</t>
  </si>
  <si>
    <t>LUPUS ERITEMATOSO SISTEMICO, SIN OTRA ESPECIFICACION</t>
  </si>
  <si>
    <t>nueva</t>
  </si>
  <si>
    <t>PALACIOS	SILVA	LAURA NAOMI</t>
  </si>
  <si>
    <t>OTRAS LEUCEMIAS LINFOIDES</t>
  </si>
  <si>
    <t>HEMATOLOGÍA</t>
  </si>
  <si>
    <t>PEND RTA DE LA RED DE CONVENIO/REPORTE CMF</t>
  </si>
  <si>
    <t xml:space="preserve">12-2 caso contonua presentado para hematologia en gestion  16-2 casoc ontinua en remisionpendiente de ubicacion 19-2continua en gestion, pendiente reporte de bipsia de medula osea - 8-2 paciente en pos IVE en manejo antibiotico por restos ovulares, pendiente revaloracion por maxilofacial. 23-02 direccionada CUC 21-2 EFECTIVA </t>
  </si>
  <si>
    <t>Ya cuenta con reporte de extendido periferico</t>
  </si>
  <si>
    <t xml:space="preserve">MARTHA FONSECA RUBIANO </t>
  </si>
  <si>
    <t>FRACTURA SUBRTRONCANTERICA</t>
  </si>
  <si>
    <t>RESONANCIA DE PELVIS</t>
  </si>
  <si>
    <t>12-2 cita efectiva en colcan 13-2 efectivo a las 3:00 de la tarde en colcan</t>
  </si>
  <si>
    <t xml:space="preserve">MARIA TERESA ANDRADE MONCALEANO </t>
  </si>
  <si>
    <t>ARRITMIAS</t>
  </si>
  <si>
    <t>ELECTROFISIOLOGIA</t>
  </si>
  <si>
    <t>TRASLADO INTEGRAL PARA ENGATIVA 19/02</t>
  </si>
  <si>
    <t xml:space="preserve">LUZ NEIRA AMEZQUITA CALDERON </t>
  </si>
  <si>
    <t>LESION DE SITIOS CONTIGUOS DEL ANO, DEL CONDUCTO ANAL Y DEL RECTO</t>
  </si>
  <si>
    <t xml:space="preserve">12-2 cotinua presentado para oncologia 19-2 egreso 13-2 </t>
  </si>
  <si>
    <t xml:space="preserve">JAIRO ANTONIO LAITON CASTELLANOS </t>
  </si>
  <si>
    <t>TUMOR DE ESTOMAGO</t>
  </si>
  <si>
    <t>16/02 en tramite ultima evolucion 15/02 presentada 39 veces /19/02 en tramite  con evol 19/02 presentado 53 veces // 23/02  ACEPTACION PARA ONCOLIFE 21/02 EFECTIVO</t>
  </si>
  <si>
    <t>SANTOS		JOSE ABEL</t>
  </si>
  <si>
    <t>CALCULO DE CONDUCTO BILIAR SIN COLANGITIS NI COLECISTITIS</t>
  </si>
  <si>
    <t>ECOGRAFÍA ENDOSCÓPICA BILIOPANCREÁTICA</t>
  </si>
  <si>
    <t xml:space="preserve">DURLEY CORBA PULIDO </t>
  </si>
  <si>
    <t xml:space="preserve">NO SE EVIDENCIA EN LABASE </t>
  </si>
  <si>
    <t>NINGUNA</t>
  </si>
  <si>
    <t xml:space="preserve">12-2 cita 13-2  san rafael a 8:30 am en san rafael pendiente </t>
  </si>
  <si>
    <t>ROCA	NUÑEZ	FEDERICO</t>
  </si>
  <si>
    <t>ICTERICIA NO ESPECIFICADA</t>
  </si>
  <si>
    <t>COLANGIORNM CITA 12/02 4 AM EN BOSA SIN NOVEDAD</t>
  </si>
  <si>
    <t>REALIZADO</t>
  </si>
  <si>
    <t>RESONANCIA DE PELVIS - RECTO</t>
  </si>
  <si>
    <t>12-2 continua para oncologia pendiente en gestion 19-2 egreso 13-2</t>
  </si>
  <si>
    <t>MORALES	MORALES	ANA VICTORIA</t>
  </si>
  <si>
    <t>K808 COLELITIASIS</t>
  </si>
  <si>
    <t>EN TRAMITE PRESENTADO HOSP SAN JOSE CENTRO, HUN, CARDIOVASCULAR CUND</t>
  </si>
  <si>
    <t xml:space="preserve">HUMBERTO CASTAÑEDA POVEDA </t>
  </si>
  <si>
    <t xml:space="preserve">12-2cita 13-2 en san rafael bogota pendiente </t>
  </si>
  <si>
    <t xml:space="preserve">LUISA ALVAREZ VASQUEZ </t>
  </si>
  <si>
    <t>PURPURA</t>
  </si>
  <si>
    <t xml:space="preserve">12-2 egreso medico 11-2 </t>
  </si>
  <si>
    <t>MEDICENTRO FAMILIAR IPS SAS</t>
  </si>
  <si>
    <t>LUIS EDUARDO GRANADA PIEDRAHITA</t>
  </si>
  <si>
    <t>TRIADA TERRIBLE EN CODO IZQUIERDO + POP INMEDIATO DE REDUCCION CERRADA DE LUXOFRACTURA EN CODO IZQUIERDO 01/01/2026</t>
  </si>
  <si>
    <t>ORTOPEDIA Y CX VASCULAR MAYOR NIVEL DE COMPLEJIDAD</t>
  </si>
  <si>
    <t xml:space="preserve">12-2 paciente superacion de tope SOAT - 19-2 efectivo 13-2 USS simon bolivar </t>
  </si>
  <si>
    <t>JUAN DAVID BELTRAN HUERTAS</t>
  </si>
  <si>
    <t>FRACTURA HÚMERO PROXIMAL IZQUIERDO NEER IV  + FRACTURA DESPLAZADA DE PARED POSTEROLATERAL DE ANTRO MAXILAR IZQUIERDO</t>
  </si>
  <si>
    <t xml:space="preserve">12-2 Efectivo 10-2 san carlos </t>
  </si>
  <si>
    <t>ALEXANDER CUELLAR MARIN</t>
  </si>
  <si>
    <t xml:space="preserve"> TRAUMA CRÁNEO ENCEFÁLICO SEVERO, GCS DE INGRESO 3 PUNTOS. + FRACTURA LINEAL DEL HUESO FRONTAL DERECHO, CON EXTENSIÓN AL ALA MAYOR DEL ESFENOIDES</t>
  </si>
  <si>
    <t>UCI MAXILOFACIAL Y NEUROCIRUGIA</t>
  </si>
  <si>
    <t xml:space="preserve">12-2 continua para superacion de SOAT por neurocx  16-2 casoc ontinua en remisionpendiente de ubicacion 19-2 paciente con aval de continuidad de manejo en IPS 18-2 </t>
  </si>
  <si>
    <t>JULIAN DAVID CELY PEREZ</t>
  </si>
  <si>
    <t xml:space="preserve">TRAUMA DE TORAX CERRADO + DERRAME PLEURAL DERECHA EN ESTUDIO + FRACTURA CUERPO ESCAPULA DERECHA + INFILTRADOS Y CAVITACIONES EN ESTUDIO. TBC A DESCARTAR. </t>
  </si>
  <si>
    <t>CIRUGIA GENERAL PEDIATRICA Y TORACENTESIS</t>
  </si>
  <si>
    <t>Prioritario</t>
  </si>
  <si>
    <t>18-02 egreso 16-2</t>
  </si>
  <si>
    <t>WALTER JAVIER PUIN GARCIA</t>
  </si>
  <si>
    <t>FRACTURA MULTIFRAGMENTARIA DE PISO DE ORBITA IZQUIERDA CON EXTENSION A PARED ANTERIOR DE ANTRO MAXILAR IPSILATERAL</t>
  </si>
  <si>
    <t>CX MAXILOFACIAL</t>
  </si>
  <si>
    <t xml:space="preserve">TAMBIEN SE ENCUENTRA BAJO MUNDIAL DE SEGUROS - ADRES </t>
  </si>
  <si>
    <t xml:space="preserve">11-02 Pacientes sin soportes de superacion de SOAT, pendiente IPS 17-2 pendiente envio de soportes, sin superacion toep SOAT se cierra por pertinenecia </t>
  </si>
  <si>
    <t>RAUL GALINDO SABOGAL</t>
  </si>
  <si>
    <t>TCE SEVERO +  FRACTURAS POR ACUÑAMIENTO AXIAL DE LOS CUERPOS VERTEBRALES T4 Y T7, T9 EN APROXIMADAMENTE 50% Y L1 CON COMPROMISO MAYOR DEL 70%.</t>
  </si>
  <si>
    <t>REMISION POR NO CONVENIO UCI + CX PLASTICA + NEUROCIRUGIA (PARA OSTEOSINTESIS FX COLUMNA) / YA SUPERO TOPE SOAT</t>
  </si>
  <si>
    <t>AUTORIZADO MANEJO INTEGRAL 12/02</t>
  </si>
  <si>
    <t>JULIA LIBRADA ASCENCIO CENDALES</t>
  </si>
  <si>
    <t>DOLOR EN COLUMNA LUMBOSACRA EN ESTUDIO + 1 RADICULOPATIA + RADICULITIS L5 IZQUIERDA ? + DISCOPATIA LUMBAR L5-S1</t>
  </si>
  <si>
    <t>PACIENTE EN REMISION POR NO CONVENIO + TOMA DE RESONANCIA MAGNÉTICA CONTRASTADA Y/O AUTORIZACION INTREGRAL</t>
  </si>
  <si>
    <t xml:space="preserve">12-2 paciente que continua para neuro cx pendiente  16-2 casoc ontinua en remisionpendiente de ubicacion 19-2 continua en gestionpendiente de ubicacion 23-02 pendiente en tramite de gestion de ubicacion 26-2 continua por neuro cx en gestion </t>
  </si>
  <si>
    <t xml:space="preserve"> </t>
  </si>
  <si>
    <t xml:space="preserve">LUZ AMPARO ESCOBAR RODRIGUEZ </t>
  </si>
  <si>
    <t>F318: OTROS TRASTORNOS AFECTIVOS BIPOLARES</t>
  </si>
  <si>
    <t>REMISION INTEGRAL</t>
  </si>
  <si>
    <t xml:space="preserve">VIVIANA ESTHER CONDE PINTO </t>
  </si>
  <si>
    <t>N939: HEMORRAGIA VAGINAL Y UTERINA ANORMAL, NO ESPECIFICADA</t>
  </si>
  <si>
    <t>GINECOLOGIA</t>
  </si>
  <si>
    <t xml:space="preserve">12-2 egreso medico 12-2 </t>
  </si>
  <si>
    <t xml:space="preserve">LIGIA MARLEN BURGOS QUECANO </t>
  </si>
  <si>
    <t>G404: OTRAS EPILEPSIAS Y SINDROMES EPILEPTICOS GENERALIZADOS</t>
  </si>
  <si>
    <t xml:space="preserve">GUSTAVO ALBERTO GARCIA SANCHEZ </t>
  </si>
  <si>
    <t>N209: CALCULO URINARIO, NO ESPECIFICADO</t>
  </si>
  <si>
    <t xml:space="preserve">NORMA CONSTANZA ARANGO HOYOS </t>
  </si>
  <si>
    <t>F445: CONVULSIONES DISOCIATIVAS</t>
  </si>
  <si>
    <t>10/02  paciente con una aceptacion en centenario la cual no aceptan, se autoriza a la ips para manejo integral</t>
  </si>
  <si>
    <t>Paciente cronico con prestador HACES-FALCK por lo cual se le remite correo para validar la efectiva prestacion de los servicios</t>
  </si>
  <si>
    <t xml:space="preserve">MARIA LUCILA ROJAS RUIZ </t>
  </si>
  <si>
    <t>11-2 efectivo HOSPICE 9-2</t>
  </si>
  <si>
    <t xml:space="preserve">MARIA CELMIRA FORERO DEHURTADO </t>
  </si>
  <si>
    <t>J159: NEUMONIA BACTERIANA, NO ESPECIFICADA</t>
  </si>
  <si>
    <t xml:space="preserve">11-2 Efectivo ENFERTER 11-2 </t>
  </si>
  <si>
    <t xml:space="preserve">ROSALBA MURCIA DE CASTIBLANCO </t>
  </si>
  <si>
    <t>E46X - DESNUTRICION PROTEICOCALORICA, NO ESPECIFICADA</t>
  </si>
  <si>
    <t>RADIOLOGIA INTERVENCIONISTA - ONCOLOGIA</t>
  </si>
  <si>
    <t>16/02 cerrado por silencio administrativo ultima evolucion 28/01 cerrado el 04/02</t>
  </si>
  <si>
    <t xml:space="preserve">HERNANDO RODRIGUEZ RAMIREZ </t>
  </si>
  <si>
    <t>E43X DESNUTRICIÓN PROTEICOCALORICA SEVERA NO ESPECIFICADA</t>
  </si>
  <si>
    <t>En comunicación con HUGO RODRIGUEZ (HIJO) 3212678039 se programa entrega para el dia 9/2/2026 en el transcurso del dia.</t>
  </si>
  <si>
    <t xml:space="preserve">LUIS IGNACIO HERNANDEZ </t>
  </si>
  <si>
    <t>J189: NEUMONIA, NO ESPECIFICADA</t>
  </si>
  <si>
    <t>ante la no cobertura de Goleman en lugar de residencia TOCANCIPA -VEREDA VERGANZO finaliza de forma hospitalaria .</t>
  </si>
  <si>
    <t>REINALDO ANTONIO  ARIAS  CORONADO</t>
  </si>
  <si>
    <t>D50.0 ANEMIA </t>
  </si>
  <si>
    <t>CITA HEMATOLOGIA </t>
  </si>
  <si>
    <t xml:space="preserve"> SE ESTA COMENTANDO EN ONCOLIFE PENDIENTE CITA</t>
  </si>
  <si>
    <t>PACIENTE FALLECE 20/02</t>
  </si>
  <si>
    <t>HUGO NELL GOMEZ GUTIERREZ</t>
  </si>
  <si>
    <t>I10  HIPERTENSION ESENCIAL (PRIMARIA) </t>
  </si>
  <si>
    <t> PERFUSIÓN MIOCÁRDICA CON STRESS FARMACOLÓGICO </t>
  </si>
  <si>
    <t xml:space="preserve"> SE ESTA COMENTADO EN IDIME Y BOSA PENDIENTE CITA</t>
  </si>
  <si>
    <t>PERFUSION MIOCARDICA CITA 11/02 A LAS 5 AM EN IDIME AMERICAS SIN NOVEDAD</t>
  </si>
  <si>
    <t>MARIA DOLORES CORREDOR RINCON</t>
  </si>
  <si>
    <t>K359 APENDICITIS AGUDA</t>
  </si>
  <si>
    <t>GASTROENTEROLOGIA</t>
  </si>
  <si>
    <t>11-02 Paciente remitido de cruz roja, 8-2 para manejo por gastro, el mismo 8-2 pone en remision el paciente 10-2 pendiente en gestion por cx general 17-2 pendiente envio de corpas de contrataciona ctiva, caso que continua en gestion 24-2paciente efectiva en univarsidad de la sabana 18-2</t>
  </si>
  <si>
    <t>SALOME CARDONA GUIO</t>
  </si>
  <si>
    <t>E440 DESNUTRICION PROTEICOCALORICA MODERADA</t>
  </si>
  <si>
    <t>GASTROENETROLOGÍA PEDIATRICA</t>
  </si>
  <si>
    <t xml:space="preserve"> Servicio No ofertado</t>
  </si>
  <si>
    <t xml:space="preserve">12-2 continua para gastroenerologia pediatrica 19-2 efectiva colsubsidio clinica infantil 15-2 </t>
  </si>
  <si>
    <t>Pendiente adjuntar a la eps orden medica con Código CUPS de pet- scan//Comentado en la clínica country pendiente asignación de cita. 06/02/2026:  Tramite radicado RUR 06/02/2025- 11:20. Pendiente aún. 09/02/2026: Sin novedad.  10/02/2026: Sin novedad.</t>
  </si>
  <si>
    <t xml:space="preserve">CESAR AUGUSTO GARCIA </t>
  </si>
  <si>
    <t>Mieloma múltiple  Lesiones líticas en estudio POP 26/01/2026 endoprótesis de fémur proximal derecho</t>
  </si>
  <si>
    <t>Tramite radicado por plataforma pendiente asignación de cita  10/02/2026: Sin novedad.</t>
  </si>
  <si>
    <t>12/02 traslado para nogales pet scan para el 17/02 a las 8 am pendiente asignacion de ambulancia // 25/02 TRASLADO A CLINICA NOGALES 17/02 SE DEFINIA EN ESA CITA EL MANEJO DEL PACIENTE EFECTIVA</t>
  </si>
  <si>
    <t>LUIS ANTONIO MORA GAITAN</t>
  </si>
  <si>
    <t>OTROS TRASTORNOS DE LA VALVULA AORTICA</t>
  </si>
  <si>
    <t>APOYO DIAGNOSTICO (TOMOGRAFÍA COMPUTADA DE CORAZÓN Y GRANDES VASOS)</t>
  </si>
  <si>
    <t>Pendiente solicita Código CUPS por la especialidad 10/02/2026_ tramite radicado con el numero # 610180, aún pendiente.</t>
  </si>
  <si>
    <t>ALTA MEDICA 11/02</t>
  </si>
  <si>
    <t xml:space="preserve">HIJO DE CAROLINA ARAGON GARZON </t>
  </si>
  <si>
    <t>Peso bajo para edad gestacional Recién nacido A término de 37 semanas por Ballard</t>
  </si>
  <si>
    <t>PLAN CANGURO</t>
  </si>
  <si>
    <t xml:space="preserve">No es traslado redondo sino interconsulta para poder dar el egreso seguro del paciente- Pendiente asignación de cita </t>
  </si>
  <si>
    <t>12/02 no se tiene un caso activo para el niño ni la mamita  de remision</t>
  </si>
  <si>
    <t>HOSPITAL UNIVERSITARIO CLINICA SAN RAFAEL</t>
  </si>
  <si>
    <t>Ana Graciela Daza Castañeda</t>
  </si>
  <si>
    <t xml:space="preserve">Infarto Cerebral </t>
  </si>
  <si>
    <t xml:space="preserve">Radiologia intervencionista </t>
  </si>
  <si>
    <t>Paciente en remisión para manejo por Neurointervencionismo</t>
  </si>
  <si>
    <t>Saira Andrea Melo Guzman</t>
  </si>
  <si>
    <t xml:space="preserve">11-02  Efectivo a HUSI 11-2 </t>
  </si>
  <si>
    <t xml:space="preserve">HIJO DE ANA MARIA LOZANO GUARNIZO </t>
  </si>
  <si>
    <t xml:space="preserve">PLAN CANGURO </t>
  </si>
  <si>
    <t xml:space="preserve">No es traslado redondo sino interconsulta para egreso seguro del paciente. Pendiente asignación de cita </t>
  </si>
  <si>
    <t>12/02  tiene autorizacion para plan canguro en san rafael de tunja</t>
  </si>
  <si>
    <t>PEDRO JOSE PEREZ GARCIA</t>
  </si>
  <si>
    <t>INFECCION DE VIAS URINARIAS, SITIO NO ESPECIFICADO</t>
  </si>
  <si>
    <t xml:space="preserve">12-2 continua para MI pendiente de ubicacion 19-2 egreso con PHD 14-2 </t>
  </si>
  <si>
    <t>JORGE ALBERTO JIMENEZ CUELLO</t>
  </si>
  <si>
    <t xml:space="preserve">12-2paciente continua en gestion para urologia 19-2 egreso para PHD 15-2 </t>
  </si>
  <si>
    <t>En gestion</t>
  </si>
  <si>
    <t>JUAN PABLO GALEANO MURILLO</t>
  </si>
  <si>
    <t>Peso bajo para edad gestacional</t>
  </si>
  <si>
    <t>19/02 NO SE TIENE CASOS ABIERTOS PARA EL PACIENTE EN PLATAFORMA</t>
  </si>
  <si>
    <t>MARIA LETICIA GARCIA DE CORREA</t>
  </si>
  <si>
    <t>COLECISTITIS AGUDA</t>
  </si>
  <si>
    <t>cirugía general</t>
  </si>
  <si>
    <t>12/02 aceptada en san carlos no aceptan traslado y se autoriza para manejo integral en shaio</t>
  </si>
  <si>
    <t>autorizado</t>
  </si>
  <si>
    <t>Carlos Andres Leon Cañas</t>
  </si>
  <si>
    <t xml:space="preserve">Trombocitopenia </t>
  </si>
  <si>
    <t>Hematologia</t>
  </si>
  <si>
    <t>Paciente con requerimiento de manejo por Hematólogia y Unidad de Cuidado intensivo</t>
  </si>
  <si>
    <t>11-02 Paciente en nivel de complejidad, con servicios ofertado y ubicado en UCI, IPS red de covenio, pendiente aceptacion en otra IPS. 17-2 continua en tramitepor hematologia por hematologia + UCI paciente ubicado en UCI paciente en remision por camas, con ubicacion de cama UCI- se solicita manejo como redondo para hematologia 24-2 efectivo en los cobos 19-2</t>
  </si>
  <si>
    <t>INES MARIELA NUMA HERNANDEZ</t>
  </si>
  <si>
    <t>OTROS DELIRIOS</t>
  </si>
  <si>
    <t xml:space="preserve">EDGAR JAVIER CHAMORRO </t>
  </si>
  <si>
    <t>Infección de piel y tejidos blandos Úlcera por presión trocantérea derecha sobre infectada osteomielitis Antecedente de Trauma raquimedular POP de laparotomía exploratoria + colostomía + nefrectomía izquierda Enfermedad renal crónica estado 5 en TRR Barthel 35/100</t>
  </si>
  <si>
    <t>Paciente valorado y aceptado por Ips healt life para manejo de antibiótico, pendiente asignación de proveedor para curaciones y visita medico domiciliario  10/02/2026: Sin novedad.</t>
  </si>
  <si>
    <t>Angel Camilo Espitia Vargas</t>
  </si>
  <si>
    <t>Insuficiencia Respiratoria Aguda</t>
  </si>
  <si>
    <t>Cuidado Intensivo Pediatrico</t>
  </si>
  <si>
    <t>Paciente con remisión a UCI Pediatrica</t>
  </si>
  <si>
    <t>18-02 efectivo en infantil colsubsidio 11-2</t>
  </si>
  <si>
    <t>DUVIS ELENA PEPIN GARCIA</t>
  </si>
  <si>
    <t>EPILEPSIA, TIPO NO ESPECIFICADO</t>
  </si>
  <si>
    <t xml:space="preserve">12-2 continua en gestion para medicina interna 19-2 cancelado fallecimiento 12-2 </t>
  </si>
  <si>
    <t xml:space="preserve">JOSE FABIO MARTINEZ </t>
  </si>
  <si>
    <t xml:space="preserve">Insuficiencia cardiaca congestiva  Oxigeno a 2 L - por cánula nasal  </t>
  </si>
  <si>
    <t>Pendiente asignación de proveedor  09/02/2026: Sin novedad. 10/02/2026: Sin novedad.</t>
  </si>
  <si>
    <t>ANGELA  PLATA DE CARRILLO</t>
  </si>
  <si>
    <t>DERRAME PLEURAL EN AFECCIONES CLASIFICADAS EN OTRA PARTE</t>
  </si>
  <si>
    <t>18-02  paciente egreso por phd 12-2</t>
  </si>
  <si>
    <t xml:space="preserve">JOSE GREGORIO ROMERO BELTRAN </t>
  </si>
  <si>
    <t xml:space="preserve">Embolia Pulmonar  Disfagia  Oxígeno a 2 L- por cánula nasal </t>
  </si>
  <si>
    <t>Pendiente asignación de proveedor</t>
  </si>
  <si>
    <t>0el hospital san José cancelo la solicitud por destete</t>
  </si>
  <si>
    <t>FELIPE JOSE ROBERTIZ SUAREZ</t>
  </si>
  <si>
    <t>Adulto sin identificación</t>
  </si>
  <si>
    <t>OTRAS EPILEPSIAS</t>
  </si>
  <si>
    <t>UCI /OTRAS EPILEPSIAS</t>
  </si>
  <si>
    <t>TRASLADO PARA LA CARDIO 11/02 TRASLADO SIN NOVEDAD</t>
  </si>
  <si>
    <t>Andres Felipe Moreno Cubides</t>
  </si>
  <si>
    <t>Apendicitis Aguda</t>
  </si>
  <si>
    <t xml:space="preserve">Cirugía Pediatría </t>
  </si>
  <si>
    <t xml:space="preserve">Remisión a Cirugía Pediatría </t>
  </si>
  <si>
    <t>12/02  la ips da manejo integral se autoriza manejo integral 11/02</t>
  </si>
  <si>
    <t>PAOLA  GUZMAN ZABALETA</t>
  </si>
  <si>
    <t>TRAUMATISMO DE LA CABEZA, NO ESPECIFICADO</t>
  </si>
  <si>
    <t>16/02 en tramite ultima evo 16/02 presentado 28 veces</t>
  </si>
  <si>
    <t>FRANCISCO ESPEJO PEDRAZA</t>
  </si>
  <si>
    <t>ACV</t>
  </si>
  <si>
    <t>PHD CRONICO</t>
  </si>
  <si>
    <t xml:space="preserve"> Es un paciente que estamos pendientes la entrega de nutrición e insumos de gastrostomia por parte de Cafam, no se puede solicitar valoración hasta no tener nutrición e insumos</t>
  </si>
  <si>
    <t>MILCIADES PINILLA</t>
  </si>
  <si>
    <t>Epilepsia focal </t>
  </si>
  <si>
    <t>a la espera de entrega de nutrición e insumos de gastrostomia por parte de Cafam no se puede solicitar valoración hasta no tener nutrición e insumos</t>
  </si>
  <si>
    <t>GABRIEL GAITAN LOPEZ</t>
  </si>
  <si>
    <t>Sepsis de origen pulmonar </t>
  </si>
  <si>
    <t>efectivo</t>
  </si>
  <si>
    <t xml:space="preserve">JUAN CAMILO PARRA TOCORA </t>
  </si>
  <si>
    <t>IPS NO CUENTA CON EL SERVICIO</t>
  </si>
  <si>
    <t>12/02 el paciente no tiene red de apoyo para remision se esta gestionando / 25/02 TRASLADO CLINICA RETORNAR  13/02 EFECTIVO</t>
  </si>
  <si>
    <t>MARROQUIN	PESCA	DIEGO	 FERNANDO</t>
  </si>
  <si>
    <t>S397</t>
  </si>
  <si>
    <t xml:space="preserve">Paciente pendiente valoracion por H&amp;L pendiente para egreso. </t>
  </si>
  <si>
    <t>EGRESO CON PHD</t>
  </si>
  <si>
    <t>SEGURA	VARGAS	MARGARITA</t>
  </si>
  <si>
    <t>R104</t>
  </si>
  <si>
    <t xml:space="preserve">Sin asignacion de proveedor. </t>
  </si>
  <si>
    <t>Paciente se encuentra autorizada para prestador Goleman ya que reside en DIRECCION: Vereda de Fagua - sector camio de la virgen - casa santa helena - Municipio de Chia, nos encontramos a la espera de confirmacion o negacion de cobertura.</t>
  </si>
  <si>
    <t>SIN ASIGNACION DE PROVEEDOR</t>
  </si>
  <si>
    <t>EUSALUD CLINICA DE TRAUMATOLOGIA Y ORTOPEDIA</t>
  </si>
  <si>
    <t>MARIA NIEVE CETRE MOSQUERA</t>
  </si>
  <si>
    <t>E11</t>
  </si>
  <si>
    <t>Cirugia Cardiovascular</t>
  </si>
  <si>
    <t>Paciente con diagnostico de DIABETES MELLITUS INSULINODEPENDIENTE quien requiere	CX CARDIVASCULAR, presentada a la EAPB hace 26 días</t>
  </si>
  <si>
    <t>PACIENTE LE DAN ALTA MEDICA 18/02 CERRADO</t>
  </si>
  <si>
    <t>CERRADO - CANCELADO</t>
  </si>
  <si>
    <t>PACIENTE ESTABLE DE ACUERDO A REVISIÓN MEDICA, POR LO TANTO SE CANCELA EL TRAMITE</t>
  </si>
  <si>
    <t>SIXTO ANTONIO GUIZA ALZA</t>
  </si>
  <si>
    <t>I20.0</t>
  </si>
  <si>
    <t>Cirugia cardiovascular</t>
  </si>
  <si>
    <t xml:space="preserve">SE SOLICITA CENTRO DE MAYOR COMPLEJIDAD POR CX CARDIOVASCULAR, PRESENTADO A LA EAPB HACE 21 DIAS </t>
  </si>
  <si>
    <t>16/02 EN TRAMITE PRESENTADO 133 OCASIONES CON ULTIMA EVOL 05/02 // 19/02 EN TRAMITE CON ULTIMA EVOLUCION 18/02 PORESENTADO 151 VECES // 23/02 EN TRAMITE PRESENTADO 217 VECES CON EVOL 22/02</t>
  </si>
  <si>
    <t xml:space="preserve">Juan José Santamaría </t>
  </si>
  <si>
    <t>12/02 TRASLADO A  HUN A VALORACION ELECTROFISIOLOGIA EFECTIVA</t>
  </si>
  <si>
    <t xml:space="preserve">Jenny Maritza cardenas </t>
  </si>
  <si>
    <t>B200</t>
  </si>
  <si>
    <t>Colangioresonancia. No cuentan con Img dx</t>
  </si>
  <si>
    <t>19/02 PRESENTADO PARA PATOLOGIA PRESENTADO 16 VECES EVOL DEL 17/02 // 23/02 EN TRAMITE SIN EVOLUCION DESDE EL 21/02 PRESENTADO 17 VECES</t>
  </si>
  <si>
    <t>MARIA DOLORES SANTOS HERRERA</t>
  </si>
  <si>
    <t xml:space="preserve">TUMOR EN MENINGES </t>
  </si>
  <si>
    <t xml:space="preserve">16/02 CANCELADO POR SILENCIO ADMINISTRATIVO ULTIMA EVOL 11/ 02 CERRADO EL 13/02 </t>
  </si>
  <si>
    <t>PAOLA LINARES GARZON</t>
  </si>
  <si>
    <t>CALCULO URINARIO</t>
  </si>
  <si>
    <t>LEONOR FLOREZ LONDOÑO</t>
  </si>
  <si>
    <t xml:space="preserve">DELIRIO /// NEUMONIA </t>
  </si>
  <si>
    <t xml:space="preserve"> 12-2 continua para medicina interna en gestion. 19-2 egreso PHD 19-2</t>
  </si>
  <si>
    <t>CRISOSTOMO ROJAS VARGAS</t>
  </si>
  <si>
    <t>TRASTORNO DE LOS TEJIDOS BLANDOS, NO ESPECIFICADO</t>
  </si>
  <si>
    <t>16/02 tramite abierto por medicina interna alta medica 14/02</t>
  </si>
  <si>
    <t>EUGENIO CAICEDO</t>
  </si>
  <si>
    <t>16/02 CANCELADO POR SILENCIO ADMISTRATIVO ULT 11 FEBRERO CERRADO 14/02</t>
  </si>
  <si>
    <t>FRANCISCO NOVOA MARTIN</t>
  </si>
  <si>
    <t>16/02 ALTA MEDICA 11/02 CERRADO</t>
  </si>
  <si>
    <t>MIGUEL ANTONIO BENAVIDES PAEZ</t>
  </si>
  <si>
    <t xml:space="preserve">OTRAS NEUMONIAS, DE MICROORGANISMO NO ESPECIFICADO </t>
  </si>
  <si>
    <t xml:space="preserve">PACIENTE FALLECIO 13/02 A LAS 00:23 CASO CERRADO </t>
  </si>
  <si>
    <t>cerrado</t>
  </si>
  <si>
    <t>MANUEL ESTEBAN VILLARRUEL OVALLE</t>
  </si>
  <si>
    <t xml:space="preserve">COLICO RENAL, NO ESPECIFICADO </t>
  </si>
  <si>
    <t>UROLOGIA RADIOLOGIA INTERVENCIONESTA</t>
  </si>
  <si>
    <t>MUTUAL SER</t>
  </si>
  <si>
    <t xml:space="preserve">JUAN CARLOS VASQUEZ BERNAL </t>
  </si>
  <si>
    <t>K805 CALCULO DE CONDUCTO BILIAR SIN COLANGITIS NI COLECISTITIS</t>
  </si>
  <si>
    <t>PERFUSION MIOCARDICA</t>
  </si>
  <si>
    <t>APOYO DIAGNOSICO NO OFERTADA EN LA IPS</t>
  </si>
  <si>
    <t>17-2 egreso 11-2</t>
  </si>
  <si>
    <t>ANGIE LORENA CUCAITA ROJAS</t>
  </si>
  <si>
    <t>M32.9  LUPUS ERITEMATOSO SISTEMICO, SIN OTRA ESPECIFICACION </t>
  </si>
  <si>
    <t> 21:51 DEL 10/02/2026 PHD EN HORAS HABILES CON EL AREA ENCARGADA Y CORREO EHOSPITALARIA2019@FAMISANAR.COM.CO INFORMO JULIETH MORA DE FAMILINEA</t>
  </si>
  <si>
    <t xml:space="preserve">12-2 Paciente con solicitud de PHD pendiente </t>
  </si>
  <si>
    <t>MARIA CAROLINA RAMOS JIMENEZ</t>
  </si>
  <si>
    <t> EMBOLIA Y TROMBOSIS DE OTRAS VENAS ESPECIFICADAS</t>
  </si>
  <si>
    <t>CIRUGIA ENDOVASCULAR</t>
  </si>
  <si>
    <t xml:space="preserve">EVOLUCION DE LA PACIENTE EN MENCION PARA SU POSIBLE UBICACIÓN AL EMAIL ELECTIVAS </t>
  </si>
  <si>
    <t>JHON JAIRO MARCELLA ATUESTA</t>
  </si>
  <si>
    <t>R13.1 ESOFAGOGRAMA FARINGOGRAFIA ESTUDIO DE LA DEGLUCION</t>
  </si>
  <si>
    <t xml:space="preserve">PACIENTE PRESENTADO IPS  C. SANTA TERESITA DE NORMANDIA  -  IDIME - H.SAN JOSE CENTRO  , SIN DISPONIBILIDAD DE CAMAS </t>
  </si>
  <si>
    <t>19/02 EN TRAMITE ULTIMA EVOL 18/02 CON 27 PRESENTACIONES // 23/02 EN TRAMITE PRESENTADO 22 VECES CON ULTIMA EVOL 22/02</t>
  </si>
  <si>
    <t>UNIDAD DE SERVICIOS DE SALUD TUNAL</t>
  </si>
  <si>
    <t>FRANKLIN DAVID REALES MEDINA</t>
  </si>
  <si>
    <t>A15.0 TBC PULMONAR</t>
  </si>
  <si>
    <t>BRONCOSCOPIA CON LAVADO BRONQUIAL BAJO SEDACION,,ESTA VENTILADO</t>
  </si>
  <si>
    <t xml:space="preserve">PACIENTE PRESENTADO IPS  H. SAMARITANA -H.MEDERI  -MEDICADIS  - H.SAMARITANA DE ZIPAQUIRA - H. SAN IGNACIO  , SIN DISPONIBILIDAD DE CAMAS </t>
  </si>
  <si>
    <t>EN TRAMITE ULTIMA EVOLUCION 04/02 PRESENTADO 40 VECES NEUMOLOGIA // 10/02 EN TRAMITE EVOL 12/02 CON 58 PRESENTACIONES // PRESENTADO 44 VECES CON ULTIMA EVOLUCION 18/02 EN TRAMITE // 23 /02 CANCELADO LA IPS CANCELADO POR INTERNISTA 21/02 MEJORIA CLINICA</t>
  </si>
  <si>
    <t>GEOVANNI PEREZ ZABALETA</t>
  </si>
  <si>
    <t xml:space="preserve">K83.3 FISTULA DEL CONDUCTO BILIAR    </t>
  </si>
  <si>
    <t>PACIENTE PRESENTADO IPS  H. SAN JOSE - H.MEDERI - H. UNIVERSITARIO NACIONAL -  H.UNIVERSITARIO DEL ATLANTICO -  F.SHAIO - H. VALLE DE LILI - H.PABLO TOBON URIBE  , SIN DISPONIBILIDAD DE CAMAS</t>
  </si>
  <si>
    <t>REMISION POR HEPATOLOGIA PRESENTADO 46 VECES ULTIMA EVOL 04/02 // 12/02 EN TRAMITE CON QUEJA ANTE LA SUPERINTENDENCIA CON EVOLUCION 11/02 CO 75 PRESENTACIONES // EN TRAMITE PRESENTADO 109 VECES CON ULTIMA EV 18/02 / 23/02 PRESENTADO 130 VECES ULTIMA EVOL</t>
  </si>
  <si>
    <t xml:space="preserve">RUBEN DARIO HOYOS CARMONA </t>
  </si>
  <si>
    <t>I500 INSUFICIENCIA CARDIACA CONGESTIVA</t>
  </si>
  <si>
    <t>09/02/2026 2:19 pm: se envía correo a EPS, en espera de autorización, se informa a trabajo social. 09/02/2026 2:37 pm: Se recibe correo  de EPS con autorización e informando que en n comunicación con ALEXANDRA HOYOS  al 3214187003 se confirma entrega de equipo de oxígeno para el día 10/02/2026 por solicitud, se informa a trabajo social 10/02/2026: 3:59pm Se establece comunicación con la señora Alexandra Hoyos Hija del paciente informa que hasta el momento no han recibidos los equipos de oxígeno. Se informa a trabajo social.</t>
  </si>
  <si>
    <t>Paciente en mención cuenta con entrega para el dia 10/02/2026 transcurso del dia </t>
  </si>
  <si>
    <t xml:space="preserve">ALICIA HERRERA RAMIREZ </t>
  </si>
  <si>
    <t>S700: CONTUSION DE LA CADERA</t>
  </si>
  <si>
    <t>REQUIERE CARDIOLOGIA</t>
  </si>
  <si>
    <t>18-02 ubicado en MEderi mayor, paciente con necesidad de cx de cadera y marcapasos pendiente definir ingreso a colombia 25-2Manejo en IPS 19-2</t>
  </si>
  <si>
    <t xml:space="preserve">ALEJANDRO GUEVARA </t>
  </si>
  <si>
    <t>I64X: ACCIDENTE VASCULAR ENCEFALICO AGUDO, NO ESPECIFICADO COMO HEMORRAGICO O ISQUEMICO</t>
  </si>
  <si>
    <t>REQUIERE GERIATRIA</t>
  </si>
  <si>
    <t>16/02  TRAMITE PRESENTADO POR MEDICINA INTERNA CERRADO POR TRAMITE ADMINISTRATIVO ULTIMA EVOL 04/02 CERRADO 07/02</t>
  </si>
  <si>
    <t xml:space="preserve">JAIME ARLEY AMADO AMADO </t>
  </si>
  <si>
    <t>ANGINA DE PECHO NO ESPECIFICA I209</t>
  </si>
  <si>
    <t>PGP CARDIOVASCULAR. NO CONVENIO</t>
  </si>
  <si>
    <t>17-2 manejo en IPS 11-2</t>
  </si>
  <si>
    <t xml:space="preserve">MARIA BERENICE MENDOZA </t>
  </si>
  <si>
    <t>N049: SINDROME NEFROTICO: NO ESPECIFICADA</t>
  </si>
  <si>
    <t>SOLICITAN REMISION POR NEUROCIRUGIA</t>
  </si>
  <si>
    <t xml:space="preserve">18-02  manejo en IPS 13-2 </t>
  </si>
  <si>
    <t xml:space="preserve">MARIA INES LASSO CARDENAS </t>
  </si>
  <si>
    <t>PGP CARDIOVASCULAR. NO COMNENIO</t>
  </si>
  <si>
    <t>17-2 cancelado manejo en IPS 11-2</t>
  </si>
  <si>
    <t xml:space="preserve">AMPARO RICO ARIAS </t>
  </si>
  <si>
    <t xml:space="preserve">HIJO DE LUISA FERNANDA SALDARRIAGA FRANCO </t>
  </si>
  <si>
    <t>P599: ICTERICIA NEONATAL, NO ESPECIFICADA</t>
  </si>
  <si>
    <t>16/02 no se tiene tramite con el nc del pte se solicita numero de cedula de la madre // cerrado alta medica 13/02</t>
  </si>
  <si>
    <t xml:space="preserve">LUIS FERNANDO RODRIGUEZ </t>
  </si>
  <si>
    <t>M059: ARTRITIS REUMATOIDE SEROPOSITIVA, SIN OTRA ESPECIFICACION</t>
  </si>
  <si>
    <t>REQUIERE HEMODINAMIA</t>
  </si>
  <si>
    <t>18-02 manejo en IPS 13-2</t>
  </si>
  <si>
    <t xml:space="preserve">HECTOR ENRIQUE QUINTERO CASTILLO </t>
  </si>
  <si>
    <t>M544 - LUMBAGO CON CIATICA</t>
  </si>
  <si>
    <t xml:space="preserve">YULIETH PATRICIA BUELVAS JIMENEZ </t>
  </si>
  <si>
    <t>G700 - MIASTENIA GRAVIS</t>
  </si>
  <si>
    <t xml:space="preserve">12-2 Efectivo en ROMA 11-2 </t>
  </si>
  <si>
    <t xml:space="preserve">GILBERTO DORELLY JAIMES </t>
  </si>
  <si>
    <t>C154: TUMOR MALIGNO DEL TERCIO MEDIO DEL ESOFAGO</t>
  </si>
  <si>
    <t>VALORACION RADIOTERAPIA</t>
  </si>
  <si>
    <t xml:space="preserve">17-2 Pendiente de ubicacion por radioterapia 24-2 cita efectiva 19-2 12.30pm </t>
  </si>
  <si>
    <t xml:space="preserve">MELIDA CUADRADO DERODRIGUEZ </t>
  </si>
  <si>
    <t>C819: ENFERMEDAD DE HODGKIN, NO ESPECIFICADA</t>
  </si>
  <si>
    <t>SIMULACIÓN DE TAC</t>
  </si>
  <si>
    <t>19/02 PACIENTE CON CITA 16/02 EN INC TRASLADO EFECTIVO CON GLOBAL LIFE</t>
  </si>
  <si>
    <t xml:space="preserve">LUIS EDUARDO PINEROS CORTES </t>
  </si>
  <si>
    <t xml:space="preserve">CASO NO ESTA EN GESTION IPS NO PRESENTA DOCUMENTACION </t>
  </si>
  <si>
    <t xml:space="preserve">DANIEL JUNCA GALINDO </t>
  </si>
  <si>
    <t>N390 INFECCION DE VIAS URINARIAS, SITIO NO ESPECIFICADO</t>
  </si>
  <si>
    <t>Se informa caso autorizado el dia de ayer 12/02/26 para prestador Goleman</t>
  </si>
  <si>
    <t xml:space="preserve">GLORIA MARIA ROJAS VEGA </t>
  </si>
  <si>
    <t>M321 - LUPUS ERITEMATOSO SISTEMICO CON COMPROMISO DE ORGANOS O SISTEMAS</t>
  </si>
  <si>
    <t>el dia Jueves 12/02/2026 informa Se notifica que el paciente ya egreso, agradezco programar servicios domiciliarios. El prestador Global indica Dando respuesta a  su solicItud,se  dara inicio en el domicilio,gracias por la  informacion.</t>
  </si>
  <si>
    <t xml:space="preserve">FLOR MARIA DIAZ HUERTAS </t>
  </si>
  <si>
    <t xml:space="preserve">N390 INFECCION DE VIAS URINARIAS, SITIO NO ESPECIFICADO </t>
  </si>
  <si>
    <t>08/02/2026: Se envía solicitud a la EPS para su correspondiente autorización. 09/02/2026: Se reenvía solicitud a la EPS para su correspondiente autorización. Ya que en verificación con oxi50 el volante no se encuentra vigente. 10/02/2026: EPS autoriza proveedor pendiente de entrega hoy. 11/02/2026: Se informa caso a auditor ya que se realiza llamado a Cryogas donde informan que aún no les ha llegado autorización para entrega.</t>
  </si>
  <si>
    <t xml:space="preserve">JOSE MARIA HERNNADEZ GUTIERREZ </t>
  </si>
  <si>
    <t>J939 NEUMOTORAX, NO ESPECIFICADO</t>
  </si>
  <si>
    <t>08/02/2026: Se marca a teléfonos de contacto y no contestan 09/02/2026: Se envía solicitud a EPS para su respectiva autorización. 10/02/2026: No se evidencia autorización, se envía nuevamente solicitud. 11/02/2026: EPS autoriza proveedor pendiente de entrega</t>
  </si>
  <si>
    <t xml:space="preserve"> paciente en mencion cuenta en el domicilio con CONCENTRADOR ESTACIONARIO + CILINDRO PORTATIL desde el dia 09/02/2026</t>
  </si>
  <si>
    <t>UNIDAD DE SERVICIOS DE SALUD OCCIDENTE DE KENNEDY</t>
  </si>
  <si>
    <t>Jose Leonardo Henao</t>
  </si>
  <si>
    <t>C959</t>
  </si>
  <si>
    <t>Oncologia</t>
  </si>
  <si>
    <t>Paciente que requiere traslado a unidad oncológica</t>
  </si>
  <si>
    <t>Yurieth Arévalo Buitrago</t>
  </si>
  <si>
    <t>Maria Teresa Cicua Orjuela</t>
  </si>
  <si>
    <t>Oncohematologia+ Biopsia De Médula Ósea</t>
  </si>
  <si>
    <t>Paciente que requiere servicio de Oncohematologia+ Biopsia De Médula Ósea</t>
  </si>
  <si>
    <t>12-2  continua para oncologia pendiente de ubicacion  16-2 casoc ontinua en remisionpendiente de ubicacion 19-2 caso cerrado como manejo en IPS 18-2</t>
  </si>
  <si>
    <t>Jose Numael Gonzalez Monico</t>
  </si>
  <si>
    <t>S723</t>
  </si>
  <si>
    <t>Ortopedia</t>
  </si>
  <si>
    <t>La IPS cuenta con el especialista mas no con el material</t>
  </si>
  <si>
    <t xml:space="preserve">ALTA MEDICA 18/02 </t>
  </si>
  <si>
    <t>Maria Flor Cubides De Murcia</t>
  </si>
  <si>
    <t>M844</t>
  </si>
  <si>
    <t>No se cuenta con los materiales necesarios para el procedimiento requerido</t>
  </si>
  <si>
    <t>16/02  continua en tramite continua en tramite ultima evol 16/02 con 53 presentaciones // 19/02 SE AUTORIZA A IPS EL 18/02 CERRADO</t>
  </si>
  <si>
    <t>Roberto Perdomo Diaz</t>
  </si>
  <si>
    <t>I639</t>
  </si>
  <si>
    <t>Neurología</t>
  </si>
  <si>
    <t>No refieren</t>
  </si>
  <si>
    <t>16/02 CERRADO AUTORIZADO A LA IPS 16/02</t>
  </si>
  <si>
    <t>Abelardo Santafe Lopez</t>
  </si>
  <si>
    <t xml:space="preserve">D432 </t>
  </si>
  <si>
    <t>Neurocirugía</t>
  </si>
  <si>
    <t>NO ESTA RADICADO SERVICIO PGP NO SE TRAMITA</t>
  </si>
  <si>
    <t>UNIDAD DE SERVICIOS DE SALUD CENTRO DE SERVICIOS ESPECIALIZADO</t>
  </si>
  <si>
    <t>CLAUDIA GOMEZ</t>
  </si>
  <si>
    <t>MIELOMA</t>
  </si>
  <si>
    <t xml:space="preserve">BIOPSIA DE MADULA OSEA </t>
  </si>
  <si>
    <t>Servicio No Ofertado</t>
  </si>
  <si>
    <t>PACIENTE FALLECE 24/02</t>
  </si>
  <si>
    <t>ANA FELISA RODRIGUEZ</t>
  </si>
  <si>
    <t>NEUMONIA BACTERIANA, NO ESPECIFICADA</t>
  </si>
  <si>
    <t xml:space="preserve">FRIBROBRONCOSCOPIA </t>
  </si>
  <si>
    <t xml:space="preserve"> Servicio No Ofertado</t>
  </si>
  <si>
    <t xml:space="preserve">PENDIENTE CITA SANTA CLARA </t>
  </si>
  <si>
    <t>CLINICA DEL OCCIDENTE S.A.</t>
  </si>
  <si>
    <t>Mario Gomez Herrera</t>
  </si>
  <si>
    <t>I34</t>
  </si>
  <si>
    <t>Cirugía Cardiovascular</t>
  </si>
  <si>
    <t>Paciente que requiere atención por Cirugía Cardiovascular, le realizaron cateterismo</t>
  </si>
  <si>
    <t xml:space="preserve">12-2 paciente continua para cx cardiovascular IPS con nivel y reunamtologia  16-2 caso continua en remisionpendiente de ubicacion 19-2 con dx de falla cardiaca, conf ibrosis pulmonar 2- cx cardiovacular pertinente pendiente en gestion 23.02 pendiente de ubicacion en gestion  26-2 pendiente en gestion por ubicacion </t>
  </si>
  <si>
    <t>Fabio de Jesús péguelo zulueta</t>
  </si>
  <si>
    <t>J960</t>
  </si>
  <si>
    <t>Campo Elías Rodirguez martinez</t>
  </si>
  <si>
    <t xml:space="preserve">Sin respuesta del oxígeno domiciliario </t>
  </si>
  <si>
    <t>Luz Maribel Chavarríaga tabares</t>
  </si>
  <si>
    <t>S900</t>
  </si>
  <si>
    <t>Injerto de piel cirugía plastica</t>
  </si>
  <si>
    <t>.</t>
  </si>
  <si>
    <t>NO ESTA RADICADO EN LINEA NO SE GESTIONA</t>
  </si>
  <si>
    <t>JESUS MARIA MARTINEZ MOLANO</t>
  </si>
  <si>
    <t xml:space="preserve">DIABETES MELLITUS NO ESPECIFICADA, SIN MENCION DE COMPLICACION </t>
  </si>
  <si>
    <t xml:space="preserve"> 16-2 Egreso medico 14-2 </t>
  </si>
  <si>
    <t>JOSE GUILLERMO CASTIBLANCO TENJO</t>
  </si>
  <si>
    <t>16/02 CERRADO POR IPS SIN NOVEDAD CLARA 15//02</t>
  </si>
  <si>
    <t>DANIEL  DIAZ BARON</t>
  </si>
  <si>
    <t xml:space="preserve">TUMOR EN RECTO </t>
  </si>
  <si>
    <t>CIRUGIA GENRAL</t>
  </si>
  <si>
    <t xml:space="preserve">13-2 documento no reporta </t>
  </si>
  <si>
    <t>MANUEL BENIGNO BERNAL LUGO</t>
  </si>
  <si>
    <t>EMBOLIA MI - PIE DIABETICO</t>
  </si>
  <si>
    <t>16/02 NO SE TIENE TRAMITE DE ORTOPEDIA SUBIDO A LA PLATAFORMA, ULTIMO CASO ES PARA UCI CON ACEPTACION HUN</t>
  </si>
  <si>
    <t>JORGE ALEXANDER VANEGAS BARRERA</t>
  </si>
  <si>
    <t xml:space="preserve"> 16-2 cancelado con manejo en IPS 15-2 </t>
  </si>
  <si>
    <t>HECTOR MARIO HERNANDEZ DIAZ</t>
  </si>
  <si>
    <t>COLELITIASIS CON SIGNOS DE COLECISTITIS,</t>
  </si>
  <si>
    <t xml:space="preserve"> 16-2 manejo en IPS 12-2</t>
  </si>
  <si>
    <t>FULVIA NELLY RINCON ORJUELA</t>
  </si>
  <si>
    <t xml:space="preserve">: OTROS TIPOS ESPECIFICADOS DE LINFOMA NO HODGKIN </t>
  </si>
  <si>
    <t xml:space="preserve"> 16-2 MAnejo en IPS 15-2 </t>
  </si>
  <si>
    <t>HARVEY ORLANDO CASTRILLON APONT</t>
  </si>
  <si>
    <t xml:space="preserve">OTROS TRASTORNOS ESPECIFICADOS DE LOS ORGANOS GENITALES MASCULINOS </t>
  </si>
  <si>
    <t xml:space="preserve">CARDIOLOGIA </t>
  </si>
  <si>
    <t xml:space="preserve"> 16-2  manejo en IPS 14-2 </t>
  </si>
  <si>
    <t>MARGARITA MARIN</t>
  </si>
  <si>
    <t xml:space="preserve">: ENFERMEDAD PULMONAR DEL CORAZON, NO ESPECIFICADA </t>
  </si>
  <si>
    <t>NEUMOLOGIA</t>
  </si>
  <si>
    <t>17-2  egreso medico 12-2</t>
  </si>
  <si>
    <t>GUILLERMO GALINDO</t>
  </si>
  <si>
    <t>16/02 CERRADO 15/01 POR IPS SIN NOVEDAD</t>
  </si>
  <si>
    <t>LUIS ALBERTO ROA MORENO</t>
  </si>
  <si>
    <t>LESION RENAL AGUDA</t>
  </si>
  <si>
    <t>17-2 manejo en IPS 13-2</t>
  </si>
  <si>
    <t>Pedro Ignacio Galeano</t>
  </si>
  <si>
    <t>Traumatismo</t>
  </si>
  <si>
    <t xml:space="preserve">Cx Vascular </t>
  </si>
  <si>
    <t>Paciente aceptado en HSB y autorizado por EPS</t>
  </si>
  <si>
    <t>Edwin Joel Madrigal Acevedo</t>
  </si>
  <si>
    <t>Pancreatitis</t>
  </si>
  <si>
    <t>CITA 13/02/2026 14:30 H. BOSA</t>
  </si>
  <si>
    <t>Herminda Flórez de Flórez</t>
  </si>
  <si>
    <t>Bradicardia</t>
  </si>
  <si>
    <t>UCI Coronaria</t>
  </si>
  <si>
    <t>ACEPTADO EN SAN JOSE CENTRO 15/02 A LAS 10 HORAS TRASLADO SIN NOVEDAD</t>
  </si>
  <si>
    <t>ACEPTADO HOSPITAL DE SAN JOSE</t>
  </si>
  <si>
    <t>Eloisa Rojas Rojas</t>
  </si>
  <si>
    <t>Trombosis</t>
  </si>
  <si>
    <t>Radiologia Intervencionista</t>
  </si>
  <si>
    <t>BIOPSIA CANCELADO POR CONDICION CLINICA DEL PACIENTE</t>
  </si>
  <si>
    <t>CANCELADO POR INESTABILIDAD HEMODINAMICA</t>
  </si>
  <si>
    <t>YULEHIDI ANDREA REYES MUÑOZ</t>
  </si>
  <si>
    <t xml:space="preserve">POP  CESAREA EMBARAZO 31SS RPM </t>
  </si>
  <si>
    <t>16/02 PRESENTADO 29 OCASIONES CON ULTIMA EVOL 15/02 // 19/02 UCIN PRESENTADO 31 VECES ULTIMA EVOLU 18/02 // 23/02 EN TRAMITE PRESENTADO 35 V ECES ULTIMA EVOL 21/02 PENDIENTE RESPUESTA SI LA IPS AC EPTADA AUTORIZAICION MANEJO INTEGRAL</t>
  </si>
  <si>
    <t xml:space="preserve">GEMELO 1 DE YULEHIDI ANDREA REYES MUÑOZ </t>
  </si>
  <si>
    <t xml:space="preserve">OTROS RECIEN NACIDOS PRETERMINO </t>
  </si>
  <si>
    <t xml:space="preserve">UCIN OTROS RECIEN NACIDOS PRETERMINO </t>
  </si>
  <si>
    <t>16/02 PRESENTADO 29 OCASIONES CON ULTIMA EVOL 15/02 // ULTIMA EVOL 21/02 SIN RESPUETSA DE LA IPS PARA AUTORIZACION INTEGRAL</t>
  </si>
  <si>
    <t xml:space="preserve">Dalia Colombia Angulo Cabezas </t>
  </si>
  <si>
    <t>Linfosarcoma</t>
  </si>
  <si>
    <t>Biopsia de masa</t>
  </si>
  <si>
    <t>CITA 13/02/2026 13:00 H.UNIV NACIONAL</t>
  </si>
  <si>
    <t xml:space="preserve">GEMELO 2 DE YULEHIDI ANDREA REYES MUÑOZ </t>
  </si>
  <si>
    <t>Cesar Augusto Romero Castelblanco</t>
  </si>
  <si>
    <t>Cx Vascular</t>
  </si>
  <si>
    <t>TRASLADADO 13/02/2026 A H. CARDIOVASCULAR</t>
  </si>
  <si>
    <t>CLINICA MEDICAL S.A.S.</t>
  </si>
  <si>
    <t>NUMAN STEVEN CORTES ROJAS</t>
  </si>
  <si>
    <t>M86</t>
  </si>
  <si>
    <t>REMISIÓN A UNIDAD DE MAYOR COMPLEJIDAD, DEMORA EN RESPUESTA DE EAPB SANITAS</t>
  </si>
  <si>
    <t>18-02 pendiente de ubicacion, tope SOAT pendiente terminar 42dias de ATB 25-2 Pendiente de ubicación, se envio autorización de manejo pendiente de ubicacion</t>
  </si>
  <si>
    <t>LUIS ARMANDO TELLEZ BARBOSA</t>
  </si>
  <si>
    <t>S72.3</t>
  </si>
  <si>
    <t>SE REQUIERE TRASLADO A UNIDAD DE MAYOR COMPLEJIDAD - DEMORA EN RESPUESTA EFECTIVA DE EAPB FAMISANAR</t>
  </si>
  <si>
    <t xml:space="preserve"> 16-2 cn aval para manejo en IPS 19-2</t>
  </si>
  <si>
    <t>JEISSON JOSE GUIO CHIQUIZA</t>
  </si>
  <si>
    <t>S92.3</t>
  </si>
  <si>
    <t>SE REQUIERE TRASLADO A UNIDAD DE MAYOR COMPLEJIDAD - DEMORA EN RESPUESTA EFECTIVA DE EAPB FAMISANAR??????</t>
  </si>
  <si>
    <t xml:space="preserve">18-02 pendiente de ubicacion, y manejo por CX plastica con previo lavado y colocacion de colgajos 25-2 Pendiente de ubicación, se envio autorización de manejo pendiente de ubicacion paciente multi intervenido por IPS con complicacion derivada de procedimientos realizadasen IPS </t>
  </si>
  <si>
    <t>JUAN DE LA CRUZ ACOSTA CACERES</t>
  </si>
  <si>
    <t>S82</t>
  </si>
  <si>
    <t xml:space="preserve">CX MAXILOFACIAL - ORTOPEDIA </t>
  </si>
  <si>
    <t xml:space="preserve">16-1 paciente que requiere ortopedia y urologia paciente POP de IPS- 22-1 continua en gestion 26-1 continua en gestionpendiente de ubicacion 29-1 continua en gestion 02-2 Paciente que continua en gestion pendiente de ubicacion  5-2  paciente que continua en tramite pendiente de ubicacion09-02 Paciente continua en proceso de remision sin ubicacion paciente no convenio 11-2 continau en gestion pendiente ubicacion 16-2 casoc ontinua en remisionpendiente de ubicacion 19-2  en manejo por MI, paciente TCE moderado, con ISO de sitio operatorio, con HVDA,continua en gestion pendiente de ubicacion 23-02  paciente que se encuentra en remision por pagos, pendiente en gestion de ubicacion 26-2 caso que continua en gestion </t>
  </si>
  <si>
    <t>ABNER LENYNDER GALLEGO MONDRAGON</t>
  </si>
  <si>
    <t xml:space="preserve">S92.3 </t>
  </si>
  <si>
    <t>SE REQUIERE TRASLADO A UNIDAD DE MAYOR COMPLEJIDAD - DEMORA EN RESPUESTA EFECTIVA DE EAPB NUEVA EPS</t>
  </si>
  <si>
    <t>16/02 EN TRAMITE 115 OCASIONES PRESENTADO ULTIMA EVOL 15/02 //  CERRADO 22 POR ALTA MEDICA</t>
  </si>
  <si>
    <t>YULY MARCELA GUTIERREZ MOGOLLON</t>
  </si>
  <si>
    <t>O141  Emb 34,3 Sem,  Preeclampsia severa con compromiso neurológico y vascular</t>
  </si>
  <si>
    <t>UCI + UCI Neonatal Mayor Nivel de Complejidad.</t>
  </si>
  <si>
    <t>SS/UCI + UCI Neonatal Mayor Nivel de Complejidad.</t>
  </si>
  <si>
    <t xml:space="preserve">16-2 Efectivo avidanti ciudad verde </t>
  </si>
  <si>
    <t xml:space="preserve">EDUARD EFRAIN CRUZ VARGAS             </t>
  </si>
  <si>
    <t xml:space="preserve">OTROS SINDROMES DE CEFALEA ESPECIFICADOS         </t>
  </si>
  <si>
    <t>Examen ESTUDIO DE CAMPO VISUAL</t>
  </si>
  <si>
    <t xml:space="preserve"> 16-2 egreso 14-2 </t>
  </si>
  <si>
    <t xml:space="preserve">MAIKOL ESTIBEN TRIANA PARDO           </t>
  </si>
  <si>
    <t xml:space="preserve">NEURITIS OPTICA                                          </t>
  </si>
  <si>
    <t>Interconsulta OFTALMOLOGÍA</t>
  </si>
  <si>
    <t xml:space="preserve"> 16-01 paciente que requiere ortopedia y urologia paciente POP de IPS- 22-1 continua en gestion 26-1 continua en gestionpendiente de ubicacion 29-1 continua en gestion 02-2 Paciente que continua en gestion pendiente de ubicacion  5-2  paciente que continua en tramite pendiente de ubicacion09-02 Paciente continua en proceso de remision sin ubicacion paciente no convenio 11-2 continau en gestion pendiente ubicacion 16-2 casoc ontinua en remisionpendiente de ubicacion19-2 cancelado por salida voluntaria 16-2</t>
  </si>
  <si>
    <t xml:space="preserve">HIJO DE MARLY OVIEDO GONZALEZ       </t>
  </si>
  <si>
    <t xml:space="preserve">OTROS RECIEN NACIDOS PRETERMINO                                          </t>
  </si>
  <si>
    <t>20/02 paciente con cita 15/04 se general alta medica para asistir ambulatoriamente salida el 16/02</t>
  </si>
  <si>
    <t xml:space="preserve">MARIA ISABELLA ESTRELLA PACHON           </t>
  </si>
  <si>
    <t xml:space="preserve">OTRAS EPILEPSIAS                              </t>
  </si>
  <si>
    <t>Interconsulta RADIOTERAPIA</t>
  </si>
  <si>
    <t>02/02 paciente tramite en red prestadora sin disponibilidad de camas con nogales para radioterapia /// 25/02 ALTA MEDICA 20/02 CERRADO</t>
  </si>
  <si>
    <t xml:space="preserve">LIZETH JACOBO BAHAMON             </t>
  </si>
  <si>
    <t>TUMOR MALIGNO DE EXOCERVIX</t>
  </si>
  <si>
    <t>Nos encontramos en busqueda de proveedor para PHD</t>
  </si>
  <si>
    <t xml:space="preserve">CARLOS HORACIO CARDENAS </t>
  </si>
  <si>
    <t>I255: CARDIOMIOPATIA ISQUEMICA</t>
  </si>
  <si>
    <t>HEMODINAMIA</t>
  </si>
  <si>
    <t>16/02 CEDRRADO PORF CIERRE ADMO ULTIMA EVOL 08/2 CERRADO 12/02</t>
  </si>
  <si>
    <t>16/02/206</t>
  </si>
  <si>
    <t xml:space="preserve">CATHALEYA QUINTANA ALFONSO </t>
  </si>
  <si>
    <t>P599 ICTERICIA NEONATAL</t>
  </si>
  <si>
    <t>PEDIATRIA</t>
  </si>
  <si>
    <t>16/02 NO TIENE CASOS REPORTADO CON LA EPS</t>
  </si>
  <si>
    <t xml:space="preserve">JOSE JOAQUIN ARCOS CALVO </t>
  </si>
  <si>
    <t>I714: ANEURISMA DE LA AORTA ABDOMINAL, SIN MENCION DE RUPTURA</t>
  </si>
  <si>
    <t>17-2 paciente pendiente de ubicacion por cx vascular por aneurisma de ahorta -  pendiente envio de tac- paciente con nivel de complejidad para tratarse 24-2 aceptado en shaio, pendiente ambulancia para egreso - EFECTIVO</t>
  </si>
  <si>
    <t xml:space="preserve">ALVARO GUTIERREZ GARCIA </t>
  </si>
  <si>
    <t>K30X: DISPEPSIA FUNCIONAL</t>
  </si>
  <si>
    <t>19-2 egreso 12-2</t>
  </si>
  <si>
    <t xml:space="preserve">UBALDO CALDERON BOLIVAR </t>
  </si>
  <si>
    <t>TAC</t>
  </si>
  <si>
    <t>19/02 PACIENTE NO EVOLUCIONA PACIENTE 15/02 EN TRAMITE  PARA CARDIOLOGIA, LA SOLICITUD NO ES CLARA PARA QUE ES LA REMISION LA IPS NO RESPONDE LLAMADAS DE LA EPS</t>
  </si>
  <si>
    <t xml:space="preserve">YULY KATERINE ROMERO BERMUDEZ </t>
  </si>
  <si>
    <t>C509: TUMOR MALIGNO DE LA MAMA, PARTE NO ESPECIFICADA</t>
  </si>
  <si>
    <t>19/02  traslado redondo oncologia  IPS CENTRO DE CONTROL DE CANCER S.A.S. para el día 13/02/2026 paciente asistio</t>
  </si>
  <si>
    <t xml:space="preserve">EDILMA FERNANDEZ PARADA </t>
  </si>
  <si>
    <t>D414: TUMOR DE COMPORTAMIENTO INCIERTO O DESCONOCIDO DE LA VEJIGA</t>
  </si>
  <si>
    <t>Se informa agudo autorizado a IPS MEDERI para manejo de agudo desde el dia 09/02/26</t>
  </si>
  <si>
    <t xml:space="preserve">SAMUEL GUZMAN PORTELA </t>
  </si>
  <si>
    <t>N201: CALCULO DEL URETER</t>
  </si>
  <si>
    <t>Caso radicado para gestion</t>
  </si>
  <si>
    <t xml:space="preserve">TEODULO MORENO </t>
  </si>
  <si>
    <t>Caso autorizado a prestador Goleman</t>
  </si>
  <si>
    <t xml:space="preserve">MARIA EDY SALCEDO SARMIENTO </t>
  </si>
  <si>
    <t>Se informa que al realizar segumiento de lo requerido para el manejo del paciente se trata de pHD externo de anticoagulacion
para terapia puente y dentro del modelo de atencion de NEPS indica para estos casos: no son criterios de inclusión o mantenimiento en el programa de pacientes agudos, los pacientes que requieran seguimiento diario (o repetitivo), estricto por médico tratante o general, o toma y lectura diaria (o repetitiva) de laboratorios u otros medios diagnósticos de alta complejidad para seguimiento de su patología. Por lo anterior expuesto su solicitud no es procedente.</t>
  </si>
  <si>
    <t xml:space="preserve">JHON STEVEN CAMARGO ALVARADO </t>
  </si>
  <si>
    <t>K350: APENDICITIS AGUDA CON PERITONITIS GENERALIZADA</t>
  </si>
  <si>
    <t>Paciente autorizado a prestador Logros para servicio de agudo</t>
  </si>
  <si>
    <t xml:space="preserve">GERARDO CORTES TORRES </t>
  </si>
  <si>
    <t>N19X: INSUFICIENCIA RENAL NO ESPECIFICADA</t>
  </si>
  <si>
    <t xml:space="preserve">Se informa paciente se encuentra en masivas con prestador HACES-FALCK  </t>
  </si>
  <si>
    <t xml:space="preserve">RODOLFO GUERRERO VANEGAS </t>
  </si>
  <si>
    <t>K928: OTRAS ENFERMEDADES ESPECIFICADAS DEL SISTEMA DIGESTIVO</t>
  </si>
  <si>
    <t>Paciente autorizado para prestador HACES-FALCK para servicio de agudo desde el dia 10/02/26</t>
  </si>
  <si>
    <t xml:space="preserve">FRANKI LEON RUCINQUE CAJAMARCA </t>
  </si>
  <si>
    <t>K564: OTRAS OBSTRUCCIONES DEL INTESTINO</t>
  </si>
  <si>
    <t>valorada el  13/02/2026 por el Dra Diana Fajardo, quien define que la paciente CUMPLE criterios de ingreso a programa de Cuidados Paliativos Domiciliarios; se acuerda reunión para definir ingreso al programa para el día 16/02/2026 sobre las 11:00 am 17-2 efectivo 17-2</t>
  </si>
  <si>
    <t xml:space="preserve">HIJO DE ANDREA LUCIA OCHOA VANSTRALHEN  </t>
  </si>
  <si>
    <t>10/02/2026: Se radica, en espera autorización de EPS 11/02/2026: Se recibe correo de EPS informando que paciente no se encuentra en sistema,  12/02/2026: Se envía nuevamente solicitud a EPS para su respectiva autorización,</t>
  </si>
  <si>
    <t xml:space="preserve">13-2 con eveneto generado para MMederi el 11-2 </t>
  </si>
  <si>
    <t>CLINICA LOS NOGALES SAS</t>
  </si>
  <si>
    <t>Rosmira Redondo Barrios</t>
  </si>
  <si>
    <t>F058</t>
  </si>
  <si>
    <t>A la paciente se le ofreció la modalidad de hospitalización domiciliaria con enfoque en cuidados paliativos, realizándose acompañamiento continuo en educación para el manejo integral. Se evidencia que la paciente es funcionalmente independiente y cuenta con un plan de manejo integral establecido, así como con oxígeno domiciliario y medicamentos disponibles.  No obstante, la familia no ha aceptado la modalidad domiciliaria, al encontrarse a la espera de la asignación de una cama hospitalaria solicitada por un familiar. El caso se encuentra en gestión desde el 06/02/2026 y fue asumido por el profesional Virrey Solís. Durante el fin de semana se reiteró la solicitud de cama hospitalaria; se gestionó traslado en ambulancia, el cual no fue aceptado por la hija de la paciente al momento de su arribo, motivo por el cual se realizó nuevamente la solicitud correspondiente.  Desde el punto de vista clínico, se informa que los niveles de hemoglobina no han presentado cambios significativos a pesar del tratamiento instaurado. Se realizó gastrostomía el 26/02/2026. Posteriormente, se llevó a cabo una reunión interdisciplinaria, con acompañamiento del comité de bioética, con el fin de evaluar el beneficio de las intervenciones, concluyéndose que, dada la complejidad de la patología, el manejo más adecuado corresponde a cuidados paliativos en el domicilio.  Se ha mantenido acompañamiento permanente por parte del servicio social, especialmente con la hija María Fernanda. A la fecha del 10/02/2026, se realiza la entrega de cama hospitalaria hacia el mediodía, continuando el caso en seguimiento.</t>
  </si>
  <si>
    <t>02/02 ips cancela egreso de la paciente el 10 /02 por condicion clinica caso cerrado</t>
  </si>
  <si>
    <t>ORLANDO DE JESUS SALAMANCA MENDOZA</t>
  </si>
  <si>
    <t>Caso derivado de Bogota Te Escucha. URGENCIA VITAL-VENTRICULOSTOMIA</t>
  </si>
  <si>
    <t>Aura Maria Leon - Bogota te Escucha</t>
  </si>
  <si>
    <t>16/02 PACIENTE PRESENTA  29 OCASIONES ULTIMA EVOL 16/02 PENDIENTE // 19/02 CONTINUA EN TRAMITE PRESENTADO A NIVELBOGOTA SAN JOSE CENTRO, HUN, CENTENARIO , HUSI, A NIVEL NACIONAL,  CARDIOVASCULAR CUNDINAMARCA, MEDERI MAYOR, SUBRED NORTE, SUBRED SUR,MEDICALL PRESENTADA 22 PRESENTACIONES</t>
  </si>
  <si>
    <t xml:space="preserve">Ana Celmira Valeriano Romero </t>
  </si>
  <si>
    <t>J44</t>
  </si>
  <si>
    <t>Paciente requiere UCi</t>
  </si>
  <si>
    <t>19/02 CANCELADO ALTA MEDICA 17/02</t>
  </si>
  <si>
    <t>DARLIS CECILIA ANAYA DORIA</t>
  </si>
  <si>
    <t>19/02 CANCELADO EL 12/02  POR LA IPS SIN NOTA DEL MOTIVO</t>
  </si>
  <si>
    <t>JULIA  MORA BECERRA</t>
  </si>
  <si>
    <t>DIARREA Y GASTROENTERITIS DE PRESUNTO ORIGEN INFECCIOSO</t>
  </si>
  <si>
    <t>19/02 PRESENTADO 48 VECES CON ULTIMA EVO 18/02 EN TRAMITE</t>
  </si>
  <si>
    <t>MARCO TULIO ROA ROA</t>
  </si>
  <si>
    <t>19/02 CERRADO POR TRAMITE ADMINISTRATIVO ULTIMA EVOL 14/02 CERRADO 19/02</t>
  </si>
  <si>
    <t>MARIA GLADYS MEDINA MESA</t>
  </si>
  <si>
    <t>TUMOR DE COMPORTAMIENTO INCIERTO O DESCONOCIDO DE LA TRAQUEA, DE LOS BRONQUIOS Y DEL PULMON</t>
  </si>
  <si>
    <t>egreso</t>
  </si>
  <si>
    <t>JORGE  MARIN ECHEVERRI</t>
  </si>
  <si>
    <t>19/02 SALIDA MEDICA 15/02 CERRADO</t>
  </si>
  <si>
    <t>MARIA IMELDA RODRIGUEZ RODRIGUEZ</t>
  </si>
  <si>
    <t>OTROS SINDROMES DE CEFALEA ESPECIFICADOS</t>
  </si>
  <si>
    <t>17-2 egreso medico 15-2</t>
  </si>
  <si>
    <t>MARIA FERNANDA PARDO VEIRA</t>
  </si>
  <si>
    <t>MARIA OLGA CRUZ DE RUIZ</t>
  </si>
  <si>
    <t>OTROS TRASTORNOS CARDIACOS EN OTRAS ENFERMEDADES CLASIFICADAS EN OTRA PARTE</t>
  </si>
  <si>
    <t xml:space="preserve">18-02 efectivo en HUN 13-2 </t>
  </si>
  <si>
    <t>JOSE AGUSTIN CASALLAS JIMENEZ</t>
  </si>
  <si>
    <t>ENFERMEDAD PULMONAR OBSTRUCTIVA CRONICA CON EXACERBACION AGUDA, NO ESPECIFICADA</t>
  </si>
  <si>
    <t>19/02 ALTA MEDICA 14/02 CERRADO</t>
  </si>
  <si>
    <t>MARIA ANTONIA MELO GARZON</t>
  </si>
  <si>
    <t>19/02 PACIENTE NO TIENE TRAMITE ABIERTO CON LA EPS</t>
  </si>
  <si>
    <t>CARLOS EDUARDO MANZANO MUNOZ</t>
  </si>
  <si>
    <t>OTROS CARCINOMAS ESPECIFICADOS DEL HIGADO</t>
  </si>
  <si>
    <t>HEPATOLOGIA CLINICA</t>
  </si>
  <si>
    <t>19/02 ALTA MEDICA 18/02 CERRADO</t>
  </si>
  <si>
    <t>HECTOR FERNANDO RIAÑO ROCHA</t>
  </si>
  <si>
    <t>ENFERMEDAD CARDIOVASCULAR, NO ESPECIFICADA</t>
  </si>
  <si>
    <t>UCI ENFERMEDAD CARDIOVASCULAR, NO ESPECIFICADA</t>
  </si>
  <si>
    <t>19-2 efectivo 13-2 centenario</t>
  </si>
  <si>
    <t>CLINICA PALERMO</t>
  </si>
  <si>
    <t xml:space="preserve">Andrés Felipe Erazo Rodríguez </t>
  </si>
  <si>
    <t>D695</t>
  </si>
  <si>
    <t xml:space="preserve">Hematologia </t>
  </si>
  <si>
    <t>Solicitudes de hematólogia</t>
  </si>
  <si>
    <t>19-2 duplicado cancelado 16- 2</t>
  </si>
  <si>
    <t xml:space="preserve">MARY GALLEGO PACHON </t>
  </si>
  <si>
    <t>I500INSUFICIENCIA CARDIACA CONGESTIVA</t>
  </si>
  <si>
    <t xml:space="preserve">IPS NO CUENTA CON ESPECIALIDAD </t>
  </si>
  <si>
    <t xml:space="preserve">02/02 traslado a cardiovascular de soacha el dia 20/02 con ambulanica asmed salud </t>
  </si>
  <si>
    <t xml:space="preserve">CONTINUA EN REMISION PARA HEMATOLOGIA </t>
  </si>
  <si>
    <t xml:space="preserve">BLANCA YANETH SABOGAL </t>
  </si>
  <si>
    <t>K37XAPENDICITIS NO ESPECIFICADA</t>
  </si>
  <si>
    <t>20/02 traslado efestivo 14/02 a clinica los nogalessin novedad en el traslado</t>
  </si>
  <si>
    <t>MARIA BERTILDE RAMIREZ</t>
  </si>
  <si>
    <t>K564OTRAS OBSTRUCCIONES DEL INTESTINO</t>
  </si>
  <si>
    <t>NO ASIGANACION DE IPS POR EAPB</t>
  </si>
  <si>
    <t>17-2 paciente efectivo cn COLINICOS  15-2</t>
  </si>
  <si>
    <t>GUEVARA	MEDINA	YINERIDE</t>
  </si>
  <si>
    <t>EMBOLIA Y TROMBOSIS DE OTRAS VENAS ESPECIFICADAS</t>
  </si>
  <si>
    <t>CIRUGÍA ENDOVASCULAR Y RADIOLOGIA INTERVENCIONISTA</t>
  </si>
  <si>
    <t xml:space="preserve">Pendiente ubicacion en bogota. </t>
  </si>
  <si>
    <t>MONTAÑEZ	LÓPEZ	ANANIAS</t>
  </si>
  <si>
    <t>FRACTURA DEL PERONE SOLAMENTE</t>
  </si>
  <si>
    <t>GAMAGRAFÍA ÓSEA CON SPECT</t>
  </si>
  <si>
    <t>TUMOR MALIGNO DE OTRAS PARTES ESPECIFICADAS DEL PANCREAS</t>
  </si>
  <si>
    <t>COLANGIORESONANCIA + RESONANCIA MAGNETICA DE ABDOMEN CONTRASTADO/ECOGRAFÍA ENDOSCÓPICA BILIOPANCREÁTICA</t>
  </si>
  <si>
    <t>Beatriz castellando</t>
  </si>
  <si>
    <t>F059</t>
  </si>
  <si>
    <t>19/02 EN TRAMITE DE REMISION CX GENERAL COLANGIORNM PERDIO LA CITA PORQUE LA IPS NO PREPARO A LA PACIENTE PARA PX, EN ESPERA DE NUEVA ASIGNACION DE CITA</t>
  </si>
  <si>
    <t>PARRADO		BLANCA</t>
  </si>
  <si>
    <t>TUMOR DE COMPORTAMIENTO INCIERTO O DESCONOCIDO DE LA MEDULA ESPINAL</t>
  </si>
  <si>
    <t>HEMATOONCOLOGÍA</t>
  </si>
  <si>
    <t>ACEPTADA EN ONCOLIFE 13/02 SIN NOVEDAD</t>
  </si>
  <si>
    <t>ACEPTADA EN ONCOLIFE</t>
  </si>
  <si>
    <t>MERIÑO	PELAEZ	HUMBERTO RAFAEL</t>
  </si>
  <si>
    <t>TUMOR MALIGNO DE LA CURVATURA MENOR DEL ESTOMAGO, SIN OTRA ESPECIFICACION</t>
  </si>
  <si>
    <t>ONCOLOGÍA</t>
  </si>
  <si>
    <t>CITA 20/02 INC TRASLADO SIN NOVEDAD</t>
  </si>
  <si>
    <t>Luis David Portillo Atencio</t>
  </si>
  <si>
    <t>Salvoconducto</t>
  </si>
  <si>
    <t>J46X Estado Asmatico</t>
  </si>
  <si>
    <t>Remisión a UCI 4 Nivel Manejo con Terapia ECMO</t>
  </si>
  <si>
    <t>Estado Post Reanimación (6 Min), Sin Actividad Eléctrica 6 Min, Asma Fat5al, Falla ventilatoria Mixta, Alergia a los AINES. En el momento AINES. En el momento en UCI con VMI- Retención de CO2 hasta cifras críticas.  SS/Remisión a UCI 4 Nivel Manejo con Terapia ECMO</t>
  </si>
  <si>
    <t>TRASLADO A FUNDACION SANTA FE 13/02 SIN NIVEDAD</t>
  </si>
  <si>
    <t>VICKY ESTEFANI LESMES OCAMPO</t>
  </si>
  <si>
    <t>LUPUS ERITEMATOSO SISTEMICO</t>
  </si>
  <si>
    <t xml:space="preserve">19-2 caso continua engestion para MI </t>
  </si>
  <si>
    <t>MARIA ANA YOLANDA BERNAL TAMAYO</t>
  </si>
  <si>
    <t xml:space="preserve">ASCITIS </t>
  </si>
  <si>
    <t>17-2 egreso 13-2</t>
  </si>
  <si>
    <t>SAMUEL ENRIQUE PILAMANRIQUE GOMEZ</t>
  </si>
  <si>
    <t>NEUMONIA</t>
  </si>
  <si>
    <t xml:space="preserve">PEDIATRIA </t>
  </si>
  <si>
    <t>ERNESTO CAMACHO REYES</t>
  </si>
  <si>
    <t xml:space="preserve">19/02 CERRADO POR IPS SIN NOVEDAD 15/02 </t>
  </si>
  <si>
    <t>AMPARO SANDOVAL FLOREZ</t>
  </si>
  <si>
    <t>CIRROSIS  DESCOMPENSADA</t>
  </si>
  <si>
    <t xml:space="preserve">19/02 CERRADO POR IPS SIN NOVEDAD 18/02 </t>
  </si>
  <si>
    <t>HEIDY CAROLINA MENDEZ ANGEL</t>
  </si>
  <si>
    <t>LES</t>
  </si>
  <si>
    <t xml:space="preserve">16-2 caso continua engestion para MI 19-2  cancelado 10-2 egreso medico </t>
  </si>
  <si>
    <t>MARIA LUCRECIA SARMIENTO DE QUIROGA</t>
  </si>
  <si>
    <t>: TUMOR MALIGNO DEL HIGADO, NO ESPECIFICADO</t>
  </si>
  <si>
    <t>20-2 con manejo en IPs y egreso phd 13-2</t>
  </si>
  <si>
    <t>MARIA ELENA MAYA AGUIRRE</t>
  </si>
  <si>
    <t xml:space="preserve">LUMBAGO NO ESPECIFICADO </t>
  </si>
  <si>
    <t>19/02 CANCELADO POR LA IPS 14/02 SIN INFORMAR NOVEDAD</t>
  </si>
  <si>
    <t>CARLOS ANDRES ROJAS LEON</t>
  </si>
  <si>
    <t xml:space="preserve">INFECCION RESPIRATORIA </t>
  </si>
  <si>
    <t>MEDICNA INTERNA</t>
  </si>
  <si>
    <t>119-2 caso continua engestion para MI</t>
  </si>
  <si>
    <t xml:space="preserve">CRISTIAN  CAMILO MARILANDA </t>
  </si>
  <si>
    <t xml:space="preserve">FX PERONE </t>
  </si>
  <si>
    <t xml:space="preserve"> CX ORTOPEDIA</t>
  </si>
  <si>
    <t>AUTORIZADO A IPS PARA MANEJO INTEGRAL 19/02 CERRADO</t>
  </si>
  <si>
    <t>YEFER SEGUNDO SANCHEZ MALAGON</t>
  </si>
  <si>
    <t xml:space="preserve">TRASTORNO DE ANSIEDAD </t>
  </si>
  <si>
    <t>19-2 efectivo en H&amp;L 14-2</t>
  </si>
  <si>
    <t>Carlos Andrés Castañeda Lasso</t>
  </si>
  <si>
    <t>Trastorno Depresivo Recurrente, Episodio Depresivo Grave Presente Sin Síntomas Psicóticos</t>
  </si>
  <si>
    <t xml:space="preserve">Tenia cama asignada en Emmanuel, no enviaron ambulancia, paciente pierde la cama asignada y no se la han asigando nuevamente. </t>
  </si>
  <si>
    <t>PACIENTE SOLICITA SALIDA VOLUNTARIA</t>
  </si>
  <si>
    <t>Cristian Andrés Walteros Pulido</t>
  </si>
  <si>
    <t>EPISODIO DEPRESIVO, NO ESPECIFICADO</t>
  </si>
  <si>
    <t xml:space="preserve">Paciente se encuentra en el servicio de urgencias, ya que la unidad no cuenta con servicio de psiquiatría </t>
  </si>
  <si>
    <t>ACEPTADO EN  UT SALUD MENTAL INTEGRAL con ingreso el 13/02/2026 a las  18:30 pm</t>
  </si>
  <si>
    <t>JULIO  CESAR CARDOSO SAAVEDRA</t>
  </si>
  <si>
    <t>S72.14 FRACTURA INTERTROCANTERICA </t>
  </si>
  <si>
    <t>Rosa Elvira Hernandez Mora</t>
  </si>
  <si>
    <t>N394 Otras Incontinencias Urinarias Especificadas</t>
  </si>
  <si>
    <t>Maria Araceli Castillo</t>
  </si>
  <si>
    <t>L89X Ulcera De Cubito</t>
  </si>
  <si>
    <t>CARLOS JULIO ARGUELLES TRUJILLO</t>
  </si>
  <si>
    <t>R060 Disnea</t>
  </si>
  <si>
    <t>LUIS ERNESTO GUITIERRES ROSAS</t>
  </si>
  <si>
    <t>2832410</t>
  </si>
  <si>
    <t>El servicio de entrega se realizó de manera efectiva el día 13/02/2026.</t>
  </si>
  <si>
    <t>TRAMITE CANCELADO PTE EN UCI</t>
  </si>
  <si>
    <t xml:space="preserve">LEONCIO TEODULO TELLEZ PAEZ </t>
  </si>
  <si>
    <t>20-2 manejo en IPS 7-2</t>
  </si>
  <si>
    <t xml:space="preserve">GRACIELA MATEUS RODRIGUEZ </t>
  </si>
  <si>
    <t>S300: CONTUSION DE LA REGION LUMBOSACRA Y DE LA PELVIS</t>
  </si>
  <si>
    <t>17-2 salida voluntaria 18-2</t>
  </si>
  <si>
    <t xml:space="preserve">LIVAN JESUS MORALES MARTINEZ </t>
  </si>
  <si>
    <t>M869: OSTEOMIELITIS, NO ESPECIFICADA</t>
  </si>
  <si>
    <t>CIRUGÍA DE MANO</t>
  </si>
  <si>
    <t xml:space="preserve">19/02 IPS NO ENVIA DOCUMENTACION CON ULTIMA EVOL 12/02 CERRADO 17/02 </t>
  </si>
  <si>
    <t>paciente aún continúa hospitalizado pendiente por entregar medicamentos daptomicina no lo hay está en gestión por parte de la farmacia</t>
  </si>
  <si>
    <t xml:space="preserve">WILLIAM APONTE BONILLA </t>
  </si>
  <si>
    <t>paciente egreso el 13 de febrero sin phd termino manejo en ips</t>
  </si>
  <si>
    <t xml:space="preserve">JAIRO USECHE ESPINOSA </t>
  </si>
  <si>
    <t>N189: INSUFICIENCIA RENAL CRONICA, NO ESPECIFICADA</t>
  </si>
  <si>
    <t>19/02 EN TRAMITE PRESENTADO 26 VECE CON EVOL DEL 18/02 // 27/02 PRESENTADO 37 OCASIONE CON EVOL 25/02</t>
  </si>
  <si>
    <t xml:space="preserve">MARINA ADELA SANCHEZ MENDIETA </t>
  </si>
  <si>
    <t>19/02 CANCELADO IPS NO ENVIA DOCUMENTACION ULTIMA EVOL 11/02 CERRADO 15/02</t>
  </si>
  <si>
    <t xml:space="preserve">SANDRA PATRICIA CASTILLO QUINTERO </t>
  </si>
  <si>
    <t>T658: EFECTO TOXICO DE OTRAS SUSTANCIAS Y LAS NO ESPECIFICADAS: EFECTOS TOXICOS DE OTRAS SUSTANCIAS ESPECIFICADAS</t>
  </si>
  <si>
    <t>UNIDAD SALUD MENTAL</t>
  </si>
  <si>
    <t>USM</t>
  </si>
  <si>
    <t>19/02 CANCELADO NO ENVIAN DOCUMENTACION CERRADO 17/02 SIN EVOLUCION DESDE EL 12/02</t>
  </si>
  <si>
    <t xml:space="preserve">DANIER ESTIVEN PINEDA SANCHEZ </t>
  </si>
  <si>
    <t>M500: TRASTORNO DE DISCO CERVICAL CON MIELOPATIA (G99.2*)</t>
  </si>
  <si>
    <t>19/12 CERRADO POR FALTA DE SOPORTES ULTIMA EVOL 12/02 CERRADO 18/02</t>
  </si>
  <si>
    <t xml:space="preserve">LUZ STELLA MARTIN TRIANA </t>
  </si>
  <si>
    <t>J960: INSUFICIENCIA RESPIRATORIA AGUDA</t>
  </si>
  <si>
    <t>LARINGOLOGIA</t>
  </si>
  <si>
    <t xml:space="preserve">SIRLY DELCARMEN ESTRADA CARRILLO </t>
  </si>
  <si>
    <t>K658: OTRAS PERITONITIS</t>
  </si>
  <si>
    <t>CANCELADO IPS NO ENVIA DOCUMENTACION ULTIMA EVOL 10/02 CERRADO 14/02</t>
  </si>
  <si>
    <t>YINA MARCELA VERGARA LOPEZ</t>
  </si>
  <si>
    <t>N23X COLICO RENAL, NO ESPECIFICADO</t>
  </si>
  <si>
    <t>UROLOGÍA</t>
  </si>
  <si>
    <t>SS/URETEROLITOTOMÍA ENDOSCÓPICA</t>
  </si>
  <si>
    <t>16-2 caso continua engestion para urologia 19-3 egreso 16-2</t>
  </si>
  <si>
    <t xml:space="preserve">MARCO ANTONIO VARGAS TAMBO </t>
  </si>
  <si>
    <t>Tramite devuelto por no contar con OM por especialista 14/02 EGRESO 18/02 sin corrección de orden</t>
  </si>
  <si>
    <t>MARIA DEL CARMEN PINTO PARDO</t>
  </si>
  <si>
    <t>i890 LINFEDEMA NO CLASIFICADO EN OTRA PARTE</t>
  </si>
  <si>
    <t>MEDICINA INTERNA IV NIVEL UNIDAD RENAL</t>
  </si>
  <si>
    <t>18-02 efectivo a roma 14-2</t>
  </si>
  <si>
    <t>LUZ MARINA LOPEZ</t>
  </si>
  <si>
    <t>A41.9.  SEPTICEMIA, NO ESPECIFICADA</t>
  </si>
  <si>
    <t>RMN CEREBRAL SIMPLE Y CONTRASTADA</t>
  </si>
  <si>
    <t>PENDIENTE AGENDAR CITA INFORMA ANALISTA ALEXANDER RODRIGUEZ DE REFRENCIA CAPITAL SALUD,COMENTADO EN BOSA, SUBRED NORTE, IDIME, SIN CITA ASIGNADA</t>
  </si>
  <si>
    <t>CITA RNM 21/02 EN SIMON BOLIVAR TRASLADO SIN NOVEDAD</t>
  </si>
  <si>
    <t xml:space="preserve">LUIS ANDRES  TARAZONA  RUIZ </t>
  </si>
  <si>
    <t>J15.9: Neumonía bacteriana, no especificada.</t>
  </si>
  <si>
    <t xml:space="preserve">CUIDADO (MANEJO) INTRAHOSPITALARIO POR MEDICINA ESPECIALIZADA BRONCOSCOPIA/ PACIENTE PRESENTADO IPS  H. SAMARITANA -- H. SAN CARLOS - C. CENTENARIO  - AVIDANTI C. VERDE  - C.NUEVA EL  LAGO -  H. SAN RAFAEL  - H. UNIVERSITARIO NACIONAL </t>
  </si>
  <si>
    <t>TRAMITE ABIERTO 18/02 PARA BRONCOSCOPIA PRESENTADO 22 VECES CON EVOLUCION 18/02</t>
  </si>
  <si>
    <t>JOSE SANTANO MARTINEZ ARDILA</t>
  </si>
  <si>
    <t xml:space="preserve">D37.4  TUMOR DE COMPORTAMIENTO INCIERTO O DESCONOCIDO DEL COLON </t>
  </si>
  <si>
    <t xml:space="preserve"> RESONANCIA MAGNÉTICA DE PELVIS CON PROTOCOLO PARA RECTO </t>
  </si>
  <si>
    <t>PENDIENTE REASIGNACION DE CITA</t>
  </si>
  <si>
    <t>CITA 17/02 RNM PELVIS EN HOSP DE BOSA SIN NOVEDAD</t>
  </si>
  <si>
    <t>ALIXON DAYHIANA VILLAMUEZ VILLACORTA</t>
  </si>
  <si>
    <t>M32 LUPUS ERITEMATOSO SISTEMICO</t>
  </si>
  <si>
    <t>MEDICINA INTERNA+ REUMATOLOGIA</t>
  </si>
  <si>
    <t xml:space="preserve">PACIENTE COMENTADA EN FUNDACION SAN VICENTE DE PAUL DE MEDELLION,HOSPITAL LA SAMARITANA,HOSPITAL NACIONAL,HOSPITAL MEDERI,HOSPITAL SAN JOSE INFANTIL,HOMI,FOSCAL LUIS CARLOS SARMIENTO ANGIULO,HOSPITAL SAN IGNACIO SIN ACEPTACION HASTA EL MOMENTO POR FALTA DE CAMAS </t>
  </si>
  <si>
    <t>19/02  se ha presentado 357 veces ultima evolucion 20/02/2026 // 23/02/ REUMATOLOGIA PEDIATRICA ULTIMA EVOLUCION DEL 22/02 PRESENTADA  385 VECES EN TRAMITE</t>
  </si>
  <si>
    <t>HIJO DE KATHERINE DAYANA MARTINEZ ALAPE</t>
  </si>
  <si>
    <t>P07.37 Recién nacido pretérmino de 34 semanas por Ballard</t>
  </si>
  <si>
    <t xml:space="preserve">Pendiente asignación de cita  14/02/2026: Sin novedad. </t>
  </si>
  <si>
    <t>19/02 EL NUEMRO DE DOCUMENTO NO APARECE GESTOR</t>
  </si>
  <si>
    <t>Galina Yurievna Nikitenko</t>
  </si>
  <si>
    <t xml:space="preserve">I219 </t>
  </si>
  <si>
    <t>Cardiología</t>
  </si>
  <si>
    <t xml:space="preserve">18-02 efectiva colmbia 13.2 </t>
  </si>
  <si>
    <t>JOSE NUMAEL GONZALEZ MONICO</t>
  </si>
  <si>
    <t xml:space="preserve">S723 </t>
  </si>
  <si>
    <t>La IPS cuenta con la especialidad mas no con el material requerido</t>
  </si>
  <si>
    <t>DARANI VALENTINA CERON MUÑOZ</t>
  </si>
  <si>
    <t>Paciente que se encuentra en el área de reanimación y requiere UCI</t>
  </si>
  <si>
    <t>16-2 se solicito autorizacion de internacion del viernes 13 -2 //19-2 egreso medico 13-2</t>
  </si>
  <si>
    <t>ABELARDO SANTAFE LOPEZ</t>
  </si>
  <si>
    <t>D430</t>
  </si>
  <si>
    <t>PAciente que se encuentra ubicado en el área de observación y requiere atención por neurocirugía</t>
  </si>
  <si>
    <t>UNIDAD DE SERVICIOS DE SALUD PATIO BONITO TINTAL</t>
  </si>
  <si>
    <t>Gabriela Vargas Melendez</t>
  </si>
  <si>
    <t xml:space="preserve">K566 </t>
  </si>
  <si>
    <t>UCI + Cirugía Pediátrica</t>
  </si>
  <si>
    <t>Paciente que requiere cirugía pediátrica, la unidad no cuenta con el especialista todos los días</t>
  </si>
  <si>
    <t>16-2 caso continua engestion para UCI - Cx pediatria 19-2 manejo en IPS 16-2</t>
  </si>
  <si>
    <t>CAMPO ELIAS DAVILA GIRON</t>
  </si>
  <si>
    <t>OTROS DOLORES ABDOMINALES</t>
  </si>
  <si>
    <t>RESONANCIA DE ABDOMEN CONTRASTADA</t>
  </si>
  <si>
    <t>BIOPSIA MAS EN REGION DORSAL, CANCELADO 19/02  POR LA IPS</t>
  </si>
  <si>
    <t>CITA 17/02/2026 13:00 H. BOSA</t>
  </si>
  <si>
    <t>BLANCA CECILIA CASAS CASTRO</t>
  </si>
  <si>
    <t>EMBOLIA Y TROMBOSIS</t>
  </si>
  <si>
    <t xml:space="preserve">20-2 paciente con manejo en IPS con rechazo a centenario </t>
  </si>
  <si>
    <t>CLINICA INFANTIL SANTA MARIA DEL LAGO</t>
  </si>
  <si>
    <t>RODRIGO ORTIZ VERGARA</t>
  </si>
  <si>
    <t>IAMSEST TIMI 2 GGRAE A CALCULAR</t>
  </si>
  <si>
    <t>Conducta Manejo antiisquemico UCC</t>
  </si>
  <si>
    <t>17-2 efectivo barrios unidos 13-2</t>
  </si>
  <si>
    <t xml:space="preserve">GERMAN HALI GONZALEZ </t>
  </si>
  <si>
    <t>SHOCK HIPOVOLEMICO HVDA</t>
  </si>
  <si>
    <t>REMISION UCI</t>
  </si>
  <si>
    <t>19/02 salida medica 19/02/2026</t>
  </si>
  <si>
    <t>ANTONIO JOSE MARTNEZ SANCHEZ</t>
  </si>
  <si>
    <t>SOSPECHA DE ANEURISMA ABDOMINAL ROTO</t>
  </si>
  <si>
    <t xml:space="preserve">19-2 documento no registra </t>
  </si>
  <si>
    <t>RUBEN IGNACIO RESTREPO ARANGO</t>
  </si>
  <si>
    <t>TUMOR EN HIGADO</t>
  </si>
  <si>
    <t>18-02 egreso 17-2</t>
  </si>
  <si>
    <t>CARMEN CECILIA MERCADO JULIO</t>
  </si>
  <si>
    <t>HEMORRAGIA SUBARACNOIDEA</t>
  </si>
  <si>
    <t>NEURO CX   mutual ser</t>
  </si>
  <si>
    <t>LUZMILA  PEREZ GUIRO</t>
  </si>
  <si>
    <t xml:space="preserve">CIRROSIS </t>
  </si>
  <si>
    <t>16-2 caso continua engestion para MI 19-2 manejo en IP 18-2</t>
  </si>
  <si>
    <t>MIGUEL ANGEL PARRA CORDON</t>
  </si>
  <si>
    <t>ORQUITIS</t>
  </si>
  <si>
    <t>16-2 caso continua engestion para urologia 19-2 egreso PHD17-2</t>
  </si>
  <si>
    <t>ANA LUISA GARZON GONZALEZ</t>
  </si>
  <si>
    <t xml:space="preserve">ESTENOSIS ESOFAGICA CRITICA TERCIO PROXIMAL EN ESTUDIO DESCARTAR CA ESCAMOCELULAR DE ESOFAGO) </t>
  </si>
  <si>
    <t xml:space="preserve"> 16-2 caso continua engestion para cx de cabeza y cuello 19-2 Efectivo en SJ infantil 18-2</t>
  </si>
  <si>
    <t xml:space="preserve">efectivo </t>
  </si>
  <si>
    <t>aceptada en san jose infantil</t>
  </si>
  <si>
    <t>AURA MARIA MORA DE GIL</t>
  </si>
  <si>
    <t>DELIRIO</t>
  </si>
  <si>
    <t xml:space="preserve">19/02 CASO CERRADO POR IPS SIN NOVEDAD </t>
  </si>
  <si>
    <t>SOFIA VERGARA MARTINEZ</t>
  </si>
  <si>
    <t xml:space="preserve">FRACTURA DEL CUELLO DE FEMUR </t>
  </si>
  <si>
    <t>20/02 traslado a fundacion san carlos 15/02 manejo integral sin novedad en traslado</t>
  </si>
  <si>
    <t>LUIS ALFREDO MENDEZ URREGO</t>
  </si>
  <si>
    <t xml:space="preserve">NEUMONIA </t>
  </si>
  <si>
    <t>20-2 manejo en IPS 13-2</t>
  </si>
  <si>
    <t>SANTIAGO GARZON PINZON</t>
  </si>
  <si>
    <t xml:space="preserve">ABSCESO DEL HIGADO </t>
  </si>
  <si>
    <t xml:space="preserve"> CIRUGIA GENERAL /ABSCESO DEL HIGADO </t>
  </si>
  <si>
    <t>17-2 efectivo en clinica azul, en coordinacion de traslado 17-2</t>
  </si>
  <si>
    <t>LIZETH FERNANDA MORALES JIMENEZ</t>
  </si>
  <si>
    <t>D383</t>
  </si>
  <si>
    <t>HEMATOONCOLOGIA</t>
  </si>
  <si>
    <t xml:space="preserve">D383-TUMOR DE COMPORTAMIENTO INCIERTO O DESCONOCIDO DEL MEDIASTINO HEMATOONCOLOGIA // familiar trae soportes de afiliacion, se confirma pte activa se inicia nuevamente bajo RAD 0374-130120804  // Se valida tramite con funcionario de eps  Lorena Martinez indicando que pte esta siendo comentado en   samaritana, INC, oncolife, onkos, santafe de bogota, colsubsidio calle 127, san ignacio, clinaltec, sin aceptacion. </t>
  </si>
  <si>
    <t>16-2caso continua engestion para hematooncologia 19-2  Efectiva en colsubsidiocalle 127 - 18-2</t>
  </si>
  <si>
    <t>LUZ JANETH ORTIZ AVILA</t>
  </si>
  <si>
    <t xml:space="preserve"> K802</t>
  </si>
  <si>
    <t xml:space="preserve"> K802 CALCULO DE LA VESICULA BILIAR SIN COLECISTITIS*IC ONCOLOGIA* Radicado : 0374-130058824  / funcionaria /Nidia riaño   VALORACION POR GASTROENTEROLOGIA ONCOLOGICA  INC   usuario debe traer para la cita de admisión el 24 DE FEBRERO de 2026 a las 07:00 DR.GUEVARA  se informa a jefe santiago de urgencias se solicita AMBULANCIA BASICA sin soportes // Paciente ACEPTADA por Dr. Amaya.Para ingreso inmediato a  SEDE ONCOLIFE -BOGOTA AUTOPISTA NORTE N 103 59. Se infiorma a jefe Luisa Billota, familiar presente y acepta Fernando Avila- -esposo cel 3132624899 peso 75k,  oxigeno canula 2litros, ambulancia basica, se informa a  jefe luisa Villota, ** LLEGA PROVEEDOR SERBIOMED, MOVIL 09. SDS5253, BASICA, AUX BRIGITE FERNANDEZ ***</t>
  </si>
  <si>
    <t xml:space="preserve">19-2 paciente aceptado en oncolife 16-2 - duplicado </t>
  </si>
  <si>
    <t xml:space="preserve">MARIA CASTRO NEME	 	 	 	 	 	 	 	 	 	 	 	 	</t>
  </si>
  <si>
    <t>L089</t>
  </si>
  <si>
    <t xml:space="preserve">Paciente que requiere con urgencia CX vascular </t>
  </si>
  <si>
    <t xml:space="preserve">18-02 efectivo en calle 100- traslado interno </t>
  </si>
  <si>
    <t>IVAN OFELIO PRIETO HERRERA</t>
  </si>
  <si>
    <t xml:space="preserve">K74 </t>
  </si>
  <si>
    <t xml:space="preserve">HEPATOLOGIA </t>
  </si>
  <si>
    <t xml:space="preserve">CIRROSIS HEPATICA ALCOHOLICA ** NO CAMAS //  Tramite inical cerrado por eps, se radica nuevamente  Información ingresada satisfactoriamente Radicado : 0374-130097654  // Se valida tramite con funcionario de eps Lorena Martinez indicando que pte esta siendo comentado en cafam calle 51, samaritana, san rafael, FCI, occidente, roma colsubsidio calle 100, eusalud, la sabana, san carlos,   juan n corpas, san jose infantil,  sin aceptacion. </t>
  </si>
  <si>
    <t xml:space="preserve">19-2 DUPLICADO </t>
  </si>
  <si>
    <t xml:space="preserve">FRANCISCO JAVIER ORTIZ	 	 	 	 	 	 	 	 	</t>
  </si>
  <si>
    <t>M009</t>
  </si>
  <si>
    <t>Cirugia Vascular</t>
  </si>
  <si>
    <t>Paciente que fue comentado con especialista de vascular en teleapoyo quien definió requerimiento de cx vascular</t>
  </si>
  <si>
    <t xml:space="preserve">18-02 paciente para cx vascular, ablacion + angioplastia pendiente de ubicacion 25-2Se cancelo tramite integral como manejo interno – cancelado maneo en IPS </t>
  </si>
  <si>
    <t>LUIS PORTOCARRERO CABEZAS</t>
  </si>
  <si>
    <t>I830</t>
  </si>
  <si>
    <t>Cirugía Vascular</t>
  </si>
  <si>
    <t xml:space="preserve">Paciente que requiere con urgencia Cx vascular </t>
  </si>
  <si>
    <t xml:space="preserve">18-02 con solicitud de cx vascular pendiente de ubicacion paciente con manejo antibiotico 25-2 manejo en IPS </t>
  </si>
  <si>
    <t xml:space="preserve">HECTOR AGUSTIN FONSECA RAMIREZ       </t>
  </si>
  <si>
    <t xml:space="preserve">SD CONFUSIONAL AGUDO VS ESTADO EPILÉPTICO NO CONVULSIVO ENFERMEDAD DE PARKINSON VS DEGENERACIÓN CORTICOBASAL  R41.0 </t>
  </si>
  <si>
    <t>PTE QUE REQUIERE UNIDAD DE SALUD MENTAL</t>
  </si>
  <si>
    <t xml:space="preserve">16-2 caso continua engestion para SALUD MENTAL 19-2 salida voluntaria 17-2 </t>
  </si>
  <si>
    <t>PTE PIDIO EGRESO VOLUNTARIO MANEJO POR CONSULTA EXTERNA</t>
  </si>
  <si>
    <t>IGUARÁN	MIRANDA	JOSÉ LUIS</t>
  </si>
  <si>
    <t>CAJACOPI</t>
  </si>
  <si>
    <t>ABSCESO Y GRANULOMA INTRACRANEAL</t>
  </si>
  <si>
    <t>síndrome coronario agudo</t>
  </si>
  <si>
    <t>Se solicita institución de mayor nivel de complejidad, que cuente con cirugía vascular especializada y unidad coronaria</t>
  </si>
  <si>
    <t xml:space="preserve">19-2 EFECTIVO CENTENRIO 13-2 </t>
  </si>
  <si>
    <t>FRANCISCO BALLEN LARA</t>
  </si>
  <si>
    <t>Ensure Twocal Liquido 1000 ML</t>
  </si>
  <si>
    <t>NO SE ENCUENTRA DISPONIBILIAD DEL MEDICAMENTO ORDEN CON FECHA 31/12/2025 CIUDADANO ACUDE NUEVA EPS INDICANDO RADICADO 4126959 DONDE LE INFORMAN QUE 5 DIAS HABILES DAN RESPUESTA SIN EMBARGO A LA FECHA NO CUENTA CON RESPUESTA</t>
  </si>
  <si>
    <t>JESUS MANUEL RIOS BONILLA</t>
  </si>
  <si>
    <t>SINDROME NEFROTICO: NO ESPECIFICADA</t>
  </si>
  <si>
    <t xml:space="preserve">19/02 aceptado el dia 15/02/2026 CLINICA INFANTIL COLSUBSIDIO
</t>
  </si>
  <si>
    <t>JUAN NICOLAS GAMBA VELASCO</t>
  </si>
  <si>
    <t xml:space="preserve">Manejo defectivo del dolor.  Evaluación médica integral del estado postquirúrgico.  Valoración urgente de traslado por criterio de accesibilidad geográfica. </t>
  </si>
  <si>
    <t>GUILLERMO  MOLANO VALENCIA</t>
  </si>
  <si>
    <t>INSUFICIENCIA RENAL AGUDA, NO ESPECIFICADA</t>
  </si>
  <si>
    <t xml:space="preserve">19/02 se cancela remision16/02/02026 paciente con requerimiento de phd
</t>
  </si>
  <si>
    <t>MARIA OFELIA ANGEL</t>
  </si>
  <si>
    <t>DIABETES MELLITUS</t>
  </si>
  <si>
    <t>Cirugia Vascular + Hemodinamia</t>
  </si>
  <si>
    <t>ANTECEDENTE DE DIABETES MELLITUS, QUIEN ACTUALMENTE PRESENTA UN CUADRO DE TROMBOSIS EN MIEMBRO INFERIOR, CONDICION QUE REQUIERE MANEJO QUIRURGICO URGENTE POR CIRUGIA VASCULAR.</t>
  </si>
  <si>
    <t>19/02 cancelado18/02/2026 ips no envia documentacion  ultima evolucion enviada 15/02/2025</t>
  </si>
  <si>
    <t>MARIA MARLEN RODRIGUEZ ROJAS</t>
  </si>
  <si>
    <t>19-2 alta medica 17-2</t>
  </si>
  <si>
    <t>MARIA DEL ROSARIO REYES DE VERANO</t>
  </si>
  <si>
    <t>19/02 salida medica 17/02/2026</t>
  </si>
  <si>
    <t>MARTHA CECILIA CAICEDO SANCHEZ</t>
  </si>
  <si>
    <t>OTROS TRAUMATISMOS DE LA CABEZA, ESPECIFICADOS</t>
  </si>
  <si>
    <t xml:space="preserve"> JESUS ELENA LEAL DE ROJAS</t>
  </si>
  <si>
    <t>PERFORACIÓN INTESTINAL</t>
  </si>
  <si>
    <t>REQUIERE APOYO CON TRABAJO SOCIAL, O LA POSIBILIDAD DE ENFERMERÍA O EL INGRESO A UN HOGAR DE PASO; EN DONDE LE PUEDAN CUIDAR ADECUADAMENTE LA CIRUGÍA Y ES POSOPERATORIO</t>
  </si>
  <si>
    <t>no se cuenta cuenta con solicitud a la cuentna de correo de gestores.intrahospitalarias@nuevaps.com.co</t>
  </si>
  <si>
    <t>PABLO AURELIO GONZALEZ PULIDO</t>
  </si>
  <si>
    <t>TUMOR MALIGNO SECUNDARIO DEL PULMON</t>
  </si>
  <si>
    <t>19/02 16/02/2026  cancelar tramite paciente con ss de oxigeno domiciliario</t>
  </si>
  <si>
    <t>LUIS TIRSO CARRILLO ARDILA</t>
  </si>
  <si>
    <t>17-2 egreso 16-2</t>
  </si>
  <si>
    <t>DANIEL MORALES CLAVIJO</t>
  </si>
  <si>
    <t>DISPARO EN EL PIE IZQUIERDO</t>
  </si>
  <si>
    <t>El paciente, un adulto mayor de 86 años, sufrió una herida por bala perdida en el pie izquierdo el pasado 25 de enero. Actualmente se encuentra en el Hospital Universitario Clínica San Rafael, donde se determinó la necesidad de una cirugía de astrágalo.  La IPS actual manifiesta no tener convenio con la Nueva E.P.S. para dicho procedimiento, por lo que se solicitó remisión bajo el radicado 1609816</t>
  </si>
  <si>
    <t xml:space="preserve">19/02 paciente con 09/02/2026 salida medica </t>
  </si>
  <si>
    <t>ALIRIO  RODRIGUEZ</t>
  </si>
  <si>
    <t>CELULITIS DE OTRAS PARTES DE LOS MIEMBROS</t>
  </si>
  <si>
    <t>20/02 trasladado para san carlos 16/02 sin novedad en el traslado</t>
  </si>
  <si>
    <t>CATALINA SANDOVAL PINZON</t>
  </si>
  <si>
    <t xml:space="preserve"> procedimiento Inserción de cardio desfibrilador vía subcutánea</t>
  </si>
  <si>
    <t xml:space="preserve">19-2 sin solicitudes en sistema del caso.IPS con nnivel de complejidad 23-02paciente no se encuentra en tramite IPS con nivel de complejidad de cierra el caso </t>
  </si>
  <si>
    <t>FLOR DE MARIA GONZALEZ AVILA</t>
  </si>
  <si>
    <t>INSUFICIENCIA CARDIACA, NO ESPECIFICADA</t>
  </si>
  <si>
    <t>UCI INSUFICIENCIA CARDIACA, NO ESPECIFICADA</t>
  </si>
  <si>
    <t>cancelado</t>
  </si>
  <si>
    <t>JOSE MARIA CALDERON RIOS</t>
  </si>
  <si>
    <t>ENFERMEDAD DE LA MEDULA ESPINAL, NO ESPECIFICADA</t>
  </si>
  <si>
    <t xml:space="preserve">19/02 19/02/2026 paciente aceptado UNIDAD MEDICA ONCOLOGICA ONCOLIFE IPS SAS </t>
  </si>
  <si>
    <t>MARIA HELENA CUELLAR DE DIAZ</t>
  </si>
  <si>
    <t>SINDROME DE LISIS TUMORAL</t>
  </si>
  <si>
    <t>Fredy moreno</t>
  </si>
  <si>
    <t>J189</t>
  </si>
  <si>
    <t>19-2 efectivo occidente de kenedy 17-2</t>
  </si>
  <si>
    <t>RUTH MARIA APONTE LESMES</t>
  </si>
  <si>
    <t>19/02 la paciente con este numero de documento  es  TERESA FAJARDO MENDIETA (gestor)</t>
  </si>
  <si>
    <t>GRACIELA  ALARCON PINTO</t>
  </si>
  <si>
    <t>BLOQUEO AURICULOVENTRICULAR COMPLETO</t>
  </si>
  <si>
    <t>17-2 manejo en IPs 16-2</t>
  </si>
  <si>
    <t xml:space="preserve">Jorge Oswaldo Sanabria </t>
  </si>
  <si>
    <t>K30x</t>
  </si>
  <si>
    <t>Cx vacular</t>
  </si>
  <si>
    <t>PENDIENTE POR CITA  PRESENTADO SAN JOSE , HUN, HUSI,LA CARDIO INST DEL CORAZON</t>
  </si>
  <si>
    <t>Adán Sarmiento borda</t>
  </si>
  <si>
    <t xml:space="preserve">Cirugía vascular </t>
  </si>
  <si>
    <t>ACEPTADO 16/02 TRASLADO SIN NOVEDAD</t>
  </si>
  <si>
    <t xml:space="preserve">JOSE ANTONIO ROLDAN </t>
  </si>
  <si>
    <t xml:space="preserve">CELULITIS DE LA CARA </t>
  </si>
  <si>
    <t xml:space="preserve">20/02/2026 cancelada remision 16/02 manejo en ips  </t>
  </si>
  <si>
    <t xml:space="preserve"> LAUREN SAMANTHA PAEZ ASQUEZ</t>
  </si>
  <si>
    <t xml:space="preserve">CALCULO DE CONDUCTO BILIAR </t>
  </si>
  <si>
    <t>CIRUGIA PEDIATRICA</t>
  </si>
  <si>
    <t>20/02/2026 aceptada en colsubsidio infantil el 15/02 efectivo traslado sin novedad</t>
  </si>
  <si>
    <t xml:space="preserve">GUILLERMO YAYA GARZON </t>
  </si>
  <si>
    <t>HEMATURIA</t>
  </si>
  <si>
    <t xml:space="preserve">18-02 paciente por urologia, no han enviado evolucion hace 2 días, 25-2 efectivo 17-2 san jose centro </t>
  </si>
  <si>
    <t>SILIA GORDILLO AREVALO</t>
  </si>
  <si>
    <t>TUMOR MALIGNO DEL COLON</t>
  </si>
  <si>
    <t xml:space="preserve">ASIGANACION DE IPS PARA PHD CRONICO </t>
  </si>
  <si>
    <t>Pueden dar egreso y protegido debe realizar terapias de manera ambulatoria, para que sean domiciliarias debe tener un Barthel inferior a 35</t>
  </si>
  <si>
    <t>ALBERTO GARZON MONCADA</t>
  </si>
  <si>
    <t>J449ENFERMEDAD PULMONAR OBSTRUCTIVA CRONICA NO ESPECIFICADA</t>
  </si>
  <si>
    <t xml:space="preserve">NO ASIGANCIOON DE PROVEEDOR </t>
  </si>
  <si>
    <t>ESTRADA SUAREZ DAIRO</t>
  </si>
  <si>
    <t>ENFERMEDAD PULMONAR OBSTRUCTIVA CRONICA NO ESPECIFICADA J449</t>
  </si>
  <si>
    <t>ESPECIALIDAD NO OFERTADA</t>
  </si>
  <si>
    <t>20/02 PENDIENTE UBICACION POR ONCOLOGIA CLINICA PRESENTADA EN LA RED PRESTADORA / 25/02 TRASLADO A NOGALES 24/02 EFECTIVO</t>
  </si>
  <si>
    <t>PARA MANEJO INTEGRAL POR ONCOLOGIA</t>
  </si>
  <si>
    <t>JOSE JAIRO MARTINEZ LOPEZ</t>
  </si>
  <si>
    <t>NEUMONIA BACTERIANA NO ESPECIFICADA J159</t>
  </si>
  <si>
    <t xml:space="preserve">PENDIENTE ASIGNACION PROVEEDOR </t>
  </si>
  <si>
    <t>MIGUEL ALBERTO NIÑO DIAZ</t>
  </si>
  <si>
    <t>cronico</t>
  </si>
  <si>
    <t>protegido egresa con PHD con IPS HYL el día de ayer 19 de febrero 26 </t>
  </si>
  <si>
    <t>HECTOR FABIAN RODRIGUEZ PINTO</t>
  </si>
  <si>
    <t>NO APORTADO PHD AGUDO</t>
  </si>
  <si>
    <t>PHD AGUDO</t>
  </si>
  <si>
    <t>GABRIEL GIL LOPEZ</t>
  </si>
  <si>
    <t>Z93.1 GASTROSTOMIA</t>
  </si>
  <si>
    <t>PTE DE COLMEDICA A LA ESPERA DE AUTORIZACIÓN</t>
  </si>
  <si>
    <t>GLORIA KIMMEL DE NEGRET</t>
  </si>
  <si>
    <t>N18 ENFERMEDAD RENAL CRONICA</t>
  </si>
  <si>
    <t>BREYNER SANTIAGO AREVALO GONZALEZ</t>
  </si>
  <si>
    <t>T81.4 ISO + POP</t>
  </si>
  <si>
    <t>DORA ESPERANZA MORA MORA</t>
  </si>
  <si>
    <t>C73 CARCINOMA PAPILAR DE TIROIDES</t>
  </si>
  <si>
    <t>JOSE ANTONIO MENDOZA NIÑO</t>
  </si>
  <si>
    <t>Paciente en trámite por no convenio</t>
  </si>
  <si>
    <t xml:space="preserve">19-2 paciente de PHD 18.2 </t>
  </si>
  <si>
    <t>ARMANDO MEDINA PARRA</t>
  </si>
  <si>
    <t>Paciente en remisión por no convenio</t>
  </si>
  <si>
    <t xml:space="preserve">19-2 remitido avidanti ciudad verde 17-2 </t>
  </si>
  <si>
    <t>ROSAURA RUIZ DE RUIZ</t>
  </si>
  <si>
    <t>A09X</t>
  </si>
  <si>
    <t xml:space="preserve">19-2 paciente con solicitud de cuidado intensivo intemedio, paciente ya ubicada en UCI para con limitacion de maniobras reanimacion, sin pertinencia de UCI - falla cardiaca,con falla renal 23-02 continua en gestion en UCI intermedio 26-2 continua en gestion pendiente en gestion, se escala casocon auditoria pendiente </t>
  </si>
  <si>
    <t>CESAR ARLEY GIL RODRIGUEZ</t>
  </si>
  <si>
    <t>K567</t>
  </si>
  <si>
    <t>Paciente en espera de remisión por no convenio</t>
  </si>
  <si>
    <t xml:space="preserve">19-2 egreso medico 17-2 </t>
  </si>
  <si>
    <t>ANA DELIA CARRION DE BARON</t>
  </si>
  <si>
    <t>M545</t>
  </si>
  <si>
    <t>19-2 egreso 16-2</t>
  </si>
  <si>
    <t>WILLIAM ALEXANDER MELO JIMENEZ</t>
  </si>
  <si>
    <t>K37X</t>
  </si>
  <si>
    <t>JAIRO ARLEY CARDENAS</t>
  </si>
  <si>
    <t>S028</t>
  </si>
  <si>
    <t>19-2 egreso medico 16-2</t>
  </si>
  <si>
    <t>JOSE RODRIGO MONROY SANCHEZ</t>
  </si>
  <si>
    <t>R13X</t>
  </si>
  <si>
    <t>19-2 IPs sin rta para confirmar tramite de remision, pendiete rta de IPS 23-02 egreso 16-2</t>
  </si>
  <si>
    <t>EPAMINONDAS VARGAS RUIZ</t>
  </si>
  <si>
    <t>J180</t>
  </si>
  <si>
    <t>19-2 egreso 19-2</t>
  </si>
  <si>
    <t>BLANCA ALICIA RAMOS RESTREPO</t>
  </si>
  <si>
    <t>J459</t>
  </si>
  <si>
    <t>LUZ AMPARO LOPEZ ALPIQUE</t>
  </si>
  <si>
    <t xml:space="preserve">K85 PANCREATITIS AGUDA </t>
  </si>
  <si>
    <t xml:space="preserve">CASO CERRADO POR LA EPS, HASTA QUE SE OBTENGA EL CAMBIO DE ORDEN COMO ELLOS LO INDICAN EN EL CORREO, PARA RADICAR NUEVAMENTE. </t>
  </si>
  <si>
    <t>DERIVACION  DERIVACIÓN
TRASPARIETOHEPÁTICA DE VA BILIAR PENDIENTE ASIGNACION DE CITA</t>
  </si>
  <si>
    <t xml:space="preserve">JERONIMO POSADA VASQUEZ </t>
  </si>
  <si>
    <t xml:space="preserve"> T70.2  RETRASO EN LA ADAPTACION A LA ALTURA</t>
  </si>
  <si>
    <t xml:space="preserve">efectuvo </t>
  </si>
  <si>
    <t>EGRESO SIN PHD</t>
  </si>
  <si>
    <t>BRAYAN ARLEY HERRERA SANCHEZ</t>
  </si>
  <si>
    <t>I33.0 ENDOCARDITIS</t>
  </si>
  <si>
    <t>CIRUGIA CARDIVASCULAR</t>
  </si>
  <si>
    <t>SE ESTA COMENTANDO EN UNIVESRSIDAD NACIONAL , CARDIO INFANTIL,SAN IGNACIO,CARDIOVASCUALR DE CUNDINAMARCA SIN DISPONIBILIDAD DE CAMAS</t>
  </si>
  <si>
    <t>EN TRAMITE PRESENTADO EN RED CONTRATADA SIN DISPONBILIDAD DE CAMAS</t>
  </si>
  <si>
    <t>JUAN JOSE MONTOYA VASQUEZ</t>
  </si>
  <si>
    <t xml:space="preserve"> L03.115 CELULITIS MUSLO DERECHO</t>
  </si>
  <si>
    <t xml:space="preserve">17-2 PAciente retirado de EAPB pendiente envio de soportes de pago por IPS 24-2 si nuevos envios desde el 14- 2  se cierra caso por silencio administrativo </t>
  </si>
  <si>
    <t xml:space="preserve">MAGOLA RODRIGUEZ DE FABRA </t>
  </si>
  <si>
    <t>I24 CARDIOMIOPATIA ISQUEMICA</t>
  </si>
  <si>
    <t>PACIENTE PRESENTADO EN HOSPITALES Y CLINICAS : M. INTEGRAL DE ZIPZQUIRA, SAN RAFAEL, CARDIOVASCULAR DE CUNDINAMARCA, OCCIDENTE, COLSUBSIDIO CALLE 100, HTAL SANTA CLARA, SIN ACEPTACION HASTA EL MOMENTO</t>
  </si>
  <si>
    <t>19-2 efectivo cardiovascular de soacha 18-2</t>
  </si>
  <si>
    <t>N390 INFECCIÓN DE LAS VÍAS URINARIAS SISTÉMICA: PROSTATITIS AGUDA  - CANDIDURIA ASINTOMÁTICA -</t>
  </si>
  <si>
    <t>TELESFORO FRANCISCO HERNANDEZ LEON</t>
  </si>
  <si>
    <t xml:space="preserve">I209 ANGINA DE PECHO NO ESPECIFICADA </t>
  </si>
  <si>
    <t>UCIA + CARDIOLOGÍA SERVICIO NO OFERTADO</t>
  </si>
  <si>
    <t>19/02 ultima evolucion el dia 20/02/2026  con 82 presentaciones</t>
  </si>
  <si>
    <t>LEONARDO ALBERTO PIÑEROS VARGAS</t>
  </si>
  <si>
    <t>S60 TRAUMA EN MANO</t>
  </si>
  <si>
    <t>CIRUGIA DE MANO</t>
  </si>
  <si>
    <t>PACIENTE  PRESENTADO ENHOSPITALES Y CLINICAS : EUSALUD MANDALAY, SAMARITANA, NUEVA EL  LAGO, AVIDANTI CIUDAD VERDE, MEDERI, CENTENARIO, SAN CARLOS, SIN CITA ASIGNADA POR NO DISPONIBILIDAD DE CAMAS</t>
  </si>
  <si>
    <t>19/02 salida medica 17/02</t>
  </si>
  <si>
    <t>CAMILO ANDRES HENAO ERAZO</t>
  </si>
  <si>
    <t>S327 FRACTURAS MULTIPLES DE LA COLUMNA LUMBAR Y DE LA PELVIS</t>
  </si>
  <si>
    <t>UCIA + ORTOPEDIA SOLICITUD DE LA EAPB</t>
  </si>
  <si>
    <t xml:space="preserve">20-2 manejo en IPS </t>
  </si>
  <si>
    <t>ELVIRA GOMEZ DE GRANADILLO</t>
  </si>
  <si>
    <t>ECOPETROL</t>
  </si>
  <si>
    <t>J15.9 NEUMONIA BACTERIANA  NO ESPECIFICADA</t>
  </si>
  <si>
    <t>JORGE PINILLA</t>
  </si>
  <si>
    <t>K808 OTRAS COLELITIASIS</t>
  </si>
  <si>
    <t>CX GENERAL NO CONVENIO</t>
  </si>
  <si>
    <t>18-02  efectivo santa maria del lago 16.2</t>
  </si>
  <si>
    <t xml:space="preserve">DENNIS MARIA SUAREZ </t>
  </si>
  <si>
    <t xml:space="preserve">S72.0  FRACTURA DEL CUELLO DEL FEMUR </t>
  </si>
  <si>
    <t>ORTOPEDIA Y TRAUMATOLOGÍA</t>
  </si>
  <si>
    <t>PACIENTE  PRESENTADO EN IPS HOSPITALES Y CLINICAS:  COLOMBIA, CAFAM,  SIN ACEPTACION HASTA EL MOMENTO POR NO DISPONIBILIDAD DE CAMAS</t>
  </si>
  <si>
    <t xml:space="preserve">18-02 manejo en IPS 17-2 pendien cx mañana </t>
  </si>
  <si>
    <t>MARIA MARLENE PEÑA PEÑA</t>
  </si>
  <si>
    <t>R09.02 TRASTORNO LEVE O MODERADO DE LA OXIGENACION</t>
  </si>
  <si>
    <t xml:space="preserve">MONICA YAMILE PRIETO MUÑOZ </t>
  </si>
  <si>
    <t>M321 LUPUS ERITEMATOSO SISTEMICO CON COMPROMISO DE ORGANOS O SISTEMAS</t>
  </si>
  <si>
    <t xml:space="preserve">Pendiente valoración por ROHI IPS </t>
  </si>
  <si>
    <t>17-2 egreso efectivo 17-2</t>
  </si>
  <si>
    <t>HIJA DE MILVIA JHOLANNY</t>
  </si>
  <si>
    <t>P221 TAQUIPNEA TRANSITORIA DEL RECIEN NACIDO</t>
  </si>
  <si>
    <t>Pendiente entrega O2 en domicilio</t>
  </si>
  <si>
    <t>ZAMIRA CRUZ DE MADRID</t>
  </si>
  <si>
    <t>J20.9  BRONQUITIS VIRAL</t>
  </si>
  <si>
    <t>HIJO DE FRANCY CARREÑO BELTRAN</t>
  </si>
  <si>
    <t>P228 OTRAS DIFICULTADES RESPIRATORIAS DEL RECIEN NACIDO</t>
  </si>
  <si>
    <t>LIBARDO VILLARREAL MALDONADO</t>
  </si>
  <si>
    <t>J449 ENFERMEDAD PULMONAR OBSTRUCTIVA CRONICA NO ESPECIFICADA</t>
  </si>
  <si>
    <t>Equipos de oxigeno entregados el 16/02/2026 por Oxi50</t>
  </si>
  <si>
    <t>HIJA DE SOLIMAR ROMERO CHACON</t>
  </si>
  <si>
    <t>"HIJO 1  DE ELIANA MARIA ESTRADA (JUANITA)"</t>
  </si>
  <si>
    <t xml:space="preserve"> Z99.81 OXIGENO REQUIRIENTE</t>
  </si>
  <si>
    <t>LUIS FERNANDO ZAMORA OVIEDO</t>
  </si>
  <si>
    <t xml:space="preserve">ALLISON DAYANA SICACHA CATOLICO </t>
  </si>
  <si>
    <t>20-2 egreso 17-2</t>
  </si>
  <si>
    <t>"HIJO  2 DE ELIANA MARIA ESTRADA  (VIOLETA)"</t>
  </si>
  <si>
    <t xml:space="preserve">LUIS JOSE TORRES LINDARTE </t>
  </si>
  <si>
    <t>G448 - OTROS SINDROMES DE CEFALEA ESPECIFICADOS,</t>
  </si>
  <si>
    <t>19-2 egreso 18-2</t>
  </si>
  <si>
    <t>HIJO DE VALENTINA RODRIGUEZ INCAPIE</t>
  </si>
  <si>
    <t>P22.  SX DE DIFICULTAD REPIRATORIA DEL RN</t>
  </si>
  <si>
    <t xml:space="preserve">GABRIELINA CRUZ DEJAIME </t>
  </si>
  <si>
    <t>F03X: DEMENCIA, NO ESPECIFICADA</t>
  </si>
  <si>
    <t>19/02 salida medica 07/02/2026</t>
  </si>
  <si>
    <t xml:space="preserve">ALBA ROCIO VILLEGAS CASTANO </t>
  </si>
  <si>
    <t xml:space="preserve">18-02 manejo en IPS </t>
  </si>
  <si>
    <t xml:space="preserve">EFRAIN GOMEZ TRIANA </t>
  </si>
  <si>
    <t xml:space="preserve">19/02 la ultima evolucion 19/02/2026 con 39 prsentaciones </t>
  </si>
  <si>
    <t xml:space="preserve">MARIA CELMIRA URREGO BEJARANO </t>
  </si>
  <si>
    <t>19/02 Cancelado por no envio de soportes ultima evolucion el dia 14/02/2026 se cerro el dia 17/02/2026</t>
  </si>
  <si>
    <t>C169 - TUMOR MALIGNO DEL ESTOMAGO, PARTE NO ESPECIFICADA</t>
  </si>
  <si>
    <t>19-2 manejo en IPS 19-2</t>
  </si>
  <si>
    <t>BLANCA RUIZ</t>
  </si>
  <si>
    <t>J90X Derrame Pleural</t>
  </si>
  <si>
    <t xml:space="preserve">HERNANDO ESPINOSA ESPINOSA </t>
  </si>
  <si>
    <t>19/02 ultima evolucion del 19/02/2026 presentado 21 veces</t>
  </si>
  <si>
    <t xml:space="preserve">MARTHA LUCIA GARZON ALMANZA </t>
  </si>
  <si>
    <t>19-2 manejo en IPS 17-2</t>
  </si>
  <si>
    <t xml:space="preserve">MARIA STELLA AGUIRRE SANCHEZ </t>
  </si>
  <si>
    <t>M461: SACROILIITIS, NO CLASIFICADA EN OTRA PARTE</t>
  </si>
  <si>
    <t>19-2  manejo en IPS 17-2</t>
  </si>
  <si>
    <t>MARIA DE LA CRUZ GARCIA MODESTO</t>
  </si>
  <si>
    <t>J441 Enfermedad Pulmonar</t>
  </si>
  <si>
    <t>Oxigeno autorizado a prestador OXIPRO el dia 13/02/26 se remite corre al prestador para validar entrega de equipos</t>
  </si>
  <si>
    <t>MARIA ISABEL NEIRA BELTRAN</t>
  </si>
  <si>
    <t>J960 Insufiencia respiratoria</t>
  </si>
  <si>
    <t>Se le realiza entrega de equipos de oxigeno en sede el dia 2026-02-17</t>
  </si>
  <si>
    <t xml:space="preserve">JAEL AYALA ORTIZ </t>
  </si>
  <si>
    <t>R55X: SINCOPE Y COLAPSO</t>
  </si>
  <si>
    <t xml:space="preserve">17-2 aceptado en san rafael, pendiente ronda medica para posible egreso pendiente confirmacion de IPS </t>
  </si>
  <si>
    <t xml:space="preserve">RAINER BECERRA JARAMILLO </t>
  </si>
  <si>
    <t>A09X - DIARREA Y GASTROENTERITIS DE PRESUNTO ORIGEN INFECCIOSO</t>
  </si>
  <si>
    <t>LUCILA QUEVEDO QUEVEDO</t>
  </si>
  <si>
    <t xml:space="preserve">J189 Neumopatia </t>
  </si>
  <si>
    <t xml:space="preserve">SAUL SUAREZ PEREIRA </t>
  </si>
  <si>
    <t xml:space="preserve">19-2 se envia aval para manejo en IPS19-2 23-2 con aval de continuaidad de manejo,  pendiente de ubicacion en otra red 26-2 continau en gestion </t>
  </si>
  <si>
    <t>OLGA LUCIA RAMIREZ RODRIGUEZ</t>
  </si>
  <si>
    <t>R13X Disfagia</t>
  </si>
  <si>
    <t xml:space="preserve">LILIA MILENA CORDOBA </t>
  </si>
  <si>
    <t>19-2 avala de continuidad de manejo en IPS 17-2</t>
  </si>
  <si>
    <t>MARIA LUCIA  MURCIA AGUILAR</t>
  </si>
  <si>
    <t>I269 Enbolia Pulmonar Sin Mencion De Corazon Pulmonar  Agudo</t>
  </si>
  <si>
    <t>traslado redondo oncologia  IPS CENTRO DE CONTROL DE CANCER S.A.S. para el día 13/02/2026 paciente asistio</t>
  </si>
  <si>
    <t xml:space="preserve">MARIA HERMANDINA CELIS PRIETO </t>
  </si>
  <si>
    <t>C159: TUMOR MALIGNO DEL ESOFAGO, PARTE NO ESPECIFICADA</t>
  </si>
  <si>
    <t>19/02 remision medicina interna  se cancela tramite remision 19/02/2026  ips ubica el servicio</t>
  </si>
  <si>
    <t xml:space="preserve">JULIAN ALVARO ORBEGOZO MARTINEZ </t>
  </si>
  <si>
    <t>C189: TUMOR MALIGNO DEL COLON, PARTE NO ESPECIFICADA</t>
  </si>
  <si>
    <t>SESION RADIOTERAPIA</t>
  </si>
  <si>
    <t>CAMPIMETRIA</t>
  </si>
  <si>
    <t>19/02 mederi  realiza procedimiento 18/02/2026 cordectomia se cancela remision</t>
  </si>
  <si>
    <t xml:space="preserve">DARIO NUNEZ </t>
  </si>
  <si>
    <t>K659: PERITONITIS, NO ESPECIFICADA</t>
  </si>
  <si>
    <t>se realizo valoración y de nuestra parte podemos aceptar al paciente pero se encuentran a la espera de resultado de cultivo y familiar indica no aceptar egreso una vez sean revisados los resultados por infectología</t>
  </si>
  <si>
    <t xml:space="preserve">EDGAR COLINA </t>
  </si>
  <si>
    <t>I612: HEMORRAGIA INTRACEREBRAL EN HEMISFERIO, NO ESPECIFICADA</t>
  </si>
  <si>
    <t>CONDICIONANTE PARA ACEPTACION TENER LA NUTRICION EN LA CASA Y LOS MEDICAMENTOS YA QUE LA EPS NO SE LOS ENTREGO POR NO TENER FARMACIA DISPONIBLE PARA LA ENTREGA</t>
  </si>
  <si>
    <t xml:space="preserve">CARMEN HERMINIA COLMENARES BALLEN </t>
  </si>
  <si>
    <t>I219: INFARTO AGUDO DEL MIOCARDIO, SIN OTRA ESPECIFICACION</t>
  </si>
  <si>
    <t xml:space="preserve">17-2 pendiente reporte de valoracion de provedor para definir egreso - 24-2 paciente sin cuidados idoneo, pendiente presentar de nuevo de IPS </t>
  </si>
  <si>
    <t xml:space="preserve">OLIVA ACERO ACUNA </t>
  </si>
  <si>
    <t>C23X: TUMOR MALIGNO DE LA VESICULA BILIAR</t>
  </si>
  <si>
    <t>Servicio autorizado a prestador Goleman paquete paliativo se requiere informar fecha y hora de la visita pra definir si paciente ustedes aceptan manejo del paciente para un egreso definitivo mediante correo.</t>
  </si>
  <si>
    <t>C349: TUMOR MALIGNO DE LOS BRONQUIOS O DEL PULMON, PARTE NO ESPECIFICADA</t>
  </si>
  <si>
    <t>20/02/26: Paciente ya en domicilio atendido por Falck,</t>
  </si>
  <si>
    <t xml:space="preserve">JOSE VICENTE MATEUS BARBOSA </t>
  </si>
  <si>
    <t>C409: TUMOR MALIGNO DE LOS HUESOS Y DE LOS CARTILAGOS ARTICULARES DE LOS MIEMBROS, SIN OTRA ESPECIFICACION</t>
  </si>
  <si>
    <t xml:space="preserve">17-2 paciente programado con valoracion 14-2 con fallido, s ereprogramo para el dia de hoy 17-2 pendiente 24-2 pendiente nueva valoracion por CUIDARTE </t>
  </si>
  <si>
    <t xml:space="preserve">RAMON ANTONIO VILLEGAS VALENCIA </t>
  </si>
  <si>
    <t>17-2 paciente pendiente envio de HC y nuevo manejo para la nueva valoracion ya que se habia programado para la mesa cundinamarca. 24-3 efectivo CUDIARTE 17-2</t>
  </si>
  <si>
    <t xml:space="preserve">JUSTINO ALFONSO ANGULO GOMEZ </t>
  </si>
  <si>
    <t>17-2 pendiente entrag de medicamentos con proveedor ROY - 24-2 efectivo ROY 20-2</t>
  </si>
  <si>
    <t xml:space="preserve">ANA PAULINA MELO DE REYES </t>
  </si>
  <si>
    <t>N188: OTRAS INSUFICIENCIAS RENALES CRONICAS</t>
  </si>
  <si>
    <t>Se devuelve tramite dado que en el momento no contamos con proveedor externo para PHD ANTICOAGULACION - TERAPIA PUENTE</t>
  </si>
  <si>
    <t>ALVARO LOPEZ</t>
  </si>
  <si>
    <t>E440 - DESNUTRICION PROTEICOCALORICA MODERADA* H109 - CONJUNTIVITIS, NO ESPECIFICADA* S220 - FRACTURA DE VERTEBRA TORACICA</t>
  </si>
  <si>
    <t>12/02/2026: Se envía radicación, en espera autorización de EPS 15/02/2026 en comunicación con GLORIA DE LOPEZ, esposa indica que no los han llamado//se corroboran números de teléfono y son los mismos se sugiere estar pendiente. 16/02/2026: Se envía nuevamente solicitud a EPS con los contactos que suministraron los familiares: 3143854064; 3108831048-3132777751</t>
  </si>
  <si>
    <t>BERQUIS MARINA MORENO PEREZ</t>
  </si>
  <si>
    <t>I269 - EMBOLIA PULMONAR SIN MENCION DE CORAZON PULMONAR AGUDO</t>
  </si>
  <si>
    <t>13/02/2026: Se envía radicación, en espera autorización de EPS. 16/02/2026: EPS autoriza proveedor pendiente fecha de entrega.</t>
  </si>
  <si>
    <t xml:space="preserve"> Oxigeno autorizado a prestador OXI50 el dia 13/02/26 se remite corre al prestador para validar entrega de equipos</t>
  </si>
  <si>
    <t>ESPERANZA GARCIA RODRIGUEZ</t>
  </si>
  <si>
    <t>E128 - DIABETES MELLITUS ASOCIADA CON DESNUTRICION CON COMPLICACION* E669 - OBESIDAD, NO ESPECIFICADA* I10X - HIPERTENSION ESENCIAL (PRIMARIA)* I679 - ENFERMEDAD CEREBROVASCULAR, NO ESPECIFICADA</t>
  </si>
  <si>
    <t>13/02/2026: Se realizan varios intentos de llamada sin respuesta positiva, pendiente de datos para inicio de trámite de oxígeno. Se hace acercamiento y se recopila información. 15/02/2026 pendiente entrega. 16/02/2026: EPS autoriza proveedor pendiente fecha de entrega.</t>
  </si>
  <si>
    <t>Oxigeno autorizado a prestador OXI50 el dia 13/02/26 se remite corre al prestador para validar entrega de equipos</t>
  </si>
  <si>
    <t>FUNDACION HOSPITAL DE LA MISERICORDIA</t>
  </si>
  <si>
    <t>ASHLEY NATALIA RINCON CARDONA</t>
  </si>
  <si>
    <t>F00</t>
  </si>
  <si>
    <t>El compromiso es iniciar la búsqueda de red de manera permanente una vez el paciente esté estable.</t>
  </si>
  <si>
    <t>Sandra Patricia Lozano Reyes</t>
  </si>
  <si>
    <t>TRASLADO MEDICALLAS 05/02</t>
  </si>
  <si>
    <t>HOSPITAL UNIVERSITARIO NACIONAL DE COLOMBIA</t>
  </si>
  <si>
    <t>ANA MARIA SPAGNOLETTI DE RUIZ</t>
  </si>
  <si>
    <t>Cedula de extranjería</t>
  </si>
  <si>
    <t>K222</t>
  </si>
  <si>
    <t>obstrucción del esófago</t>
  </si>
  <si>
    <t>El Hospital Universitario Nacional no realiza dicho procedimiento; la Clínica Colombia cuenta con la disponibilidad técnica y el Dr. Carlos González (coordinador de Gastroenterología) ha aceptado a la paciente, no cuentan con disponibilidad de camas</t>
  </si>
  <si>
    <t xml:space="preserve">20-2 documento no registra como cedula </t>
  </si>
  <si>
    <t>MATIAS THOMAS LOPEZ</t>
  </si>
  <si>
    <t>H351</t>
  </si>
  <si>
    <t>Retinopatía del Prematuro (ROP) o malformaciones congénitas</t>
  </si>
  <si>
    <t>18-02efectivo en HOMI 11-2</t>
  </si>
  <si>
    <t>BERNARDO BERMUDEZ BERMUDEZ</t>
  </si>
  <si>
    <t>ACEPTADO H. SAN CARLOS</t>
  </si>
  <si>
    <t>ATILIO JOSE MENGUAL VALBUENA</t>
  </si>
  <si>
    <t>IAM</t>
  </si>
  <si>
    <t>CATETERISMO CARDIACO - UCI CORONARIA</t>
  </si>
  <si>
    <t>FONDO FINANCIERO DISTRITAL</t>
  </si>
  <si>
    <t>CANCELADO YA LE REALIZAN CATETERISMO EN HSB</t>
  </si>
  <si>
    <t>EMMA SILVA ACOSTA</t>
  </si>
  <si>
    <t>OTROS TRASTORNOS DEL COMPORTAMINETO</t>
  </si>
  <si>
    <t xml:space="preserve">NEUROPEDIATRIA </t>
  </si>
  <si>
    <t xml:space="preserve">18-02 egreso medico 18-2 </t>
  </si>
  <si>
    <t>BELKIS ADRIANA FLOREZ AHUMADA</t>
  </si>
  <si>
    <t>FRACTURA DE LA EPIFISIS INFERIOR de la TIBIA</t>
  </si>
  <si>
    <t>20/02 AUTORIZADO EN IPS MANEJO INTEGRAL CERRADO 17/02</t>
  </si>
  <si>
    <t>ARIAS GARCIA LUIS EDUARDO</t>
  </si>
  <si>
    <t>INFECCIÓN DE VÍAS URINARIAS, SITIO NO ESPECIFICADO</t>
  </si>
  <si>
    <t>MEDICINA INTERNA-BAJA COMPLEJIDAD</t>
  </si>
  <si>
    <t>18-02 paciente sin HC desde el 13-2 por silencio administrativo - egreso 16-2</t>
  </si>
  <si>
    <t>MUÑOZ ZAPATA SARITH NICOL</t>
  </si>
  <si>
    <t>OTITIS MEDIA NO SUPURATIVA</t>
  </si>
  <si>
    <t>Cx cabeza y cuello</t>
  </si>
  <si>
    <t>EPS PGP HOSPITALARIO CONTRIBUTIVO</t>
  </si>
  <si>
    <t>CORTES ROJAS ADRIANA PAOLA</t>
  </si>
  <si>
    <t>TRASTORNO DE LA PIEL Y DEL TEJIDO SUBCUTÁNEO, NO ESPECIFICADO</t>
  </si>
  <si>
    <t xml:space="preserve">Cx Hepatobiliar </t>
  </si>
  <si>
    <t xml:space="preserve">MIGUEL VELANDIA BUITRAGO	</t>
  </si>
  <si>
    <t>R599</t>
  </si>
  <si>
    <t>PET - SCAN</t>
  </si>
  <si>
    <t>PACIENTE CON DOLOR ABDOMINAL EN ESTUDIO, ASOCIADO A DISTENSIÓN ABDOMINAL. 1.1 ÍLEO NO OBSTRUCTIVO / PSEUDO-OBSTRUCCIÓN INTESTINAL (DISTENSIÓN DE ASAS CON GAS DISTAL, SIN DATOS DE OBSTRUCCIÓN MECÁNICA EN TAC). 2. GASTROPATÍA ERITEMATOSA ANTRAL (EGD 10/02/2026). 3. SD LINFOPROLIFERATIVO, ESPLENOMEGALIA (BAZO 20 CM EN TAC). 2.1 ADENOPATÍAS INTRAABDOMINALES INTRA Y RETROPERITONEALES (MESENTÉRICASY PARAAÓRTICAS) SUGESTIVAS DE ENFERMEDAD LINFOPROLIFERATIVA (MENORES A 2CM) 2.2 PÉRDIDA DE PESO NO INTENCIONADA (~7 KG EN 3 MESES) 2.3 TROMBOCITOPENIA LEVE (PLAQUETAS 115.000–128.000) 3. MEWS SCORE 1 PUNTO QUE REQUIERE AYUDA DIAGNOSTICA DE PET - SCAN AUN SIN RESPUESTA POR LA EAPB</t>
  </si>
  <si>
    <t xml:space="preserve">18-02pendiente disponibilidad de agenda, 17-2 pendiente IPS reenvie el formato bien diligenciado para lograr agendamiento con IDIME 25-2: con cita efectiva 21-2 EFECTIVO Idime </t>
  </si>
  <si>
    <t>CERRADO - EFECTIVO</t>
  </si>
  <si>
    <t xml:space="preserve">Se asignó cita el 21/02/26 CL NUEVA EL LAGO 06:00 AM
</t>
  </si>
  <si>
    <t>GERARDO FRANCISCO CURICO MATUTE</t>
  </si>
  <si>
    <t>K70.30</t>
  </si>
  <si>
    <t>HEMATOLOGIA - HEPATOLOGIA</t>
  </si>
  <si>
    <t>PACIENTE QUE REQUIERE REMISIÓN INTEGRAL PARA SER TRATADO POR HEMATOLOGIA, HEPATOLOGIA, GASTROENTEROLOGIA Y NEFROLOGIA</t>
  </si>
  <si>
    <t>19/02 se autoriza manejo  en ips 22/01/2026</t>
  </si>
  <si>
    <t>CERRADO - FALLIDO</t>
  </si>
  <si>
    <t xml:space="preserve">FALLECIÓ EL 19/02/2026 TM </t>
  </si>
  <si>
    <t>GUILLERMO BENAVIDES MARTINEZ</t>
  </si>
  <si>
    <t>I60.9</t>
  </si>
  <si>
    <t xml:space="preserve">PACIENTE QUE REQUIERE TRASLADO INTEGRAL A MAYOR NIVEL DE COMPLEJIDAD POR NEUROCIRUGIA </t>
  </si>
  <si>
    <t>19/02 ultima evolucion 20/02/2026   presentado 229 veces solicitan uci adultos</t>
  </si>
  <si>
    <t>GUENOLA VIOLETA HOYOS CHAVEZ</t>
  </si>
  <si>
    <t>FRACTURA DE CODO</t>
  </si>
  <si>
    <t>ortopedia</t>
  </si>
  <si>
    <t>19/02 CANCELADO POR ALTA MEDICA 19/02</t>
  </si>
  <si>
    <t>JULIA ESPERANZA RODRIGUEZ DE PINEDA</t>
  </si>
  <si>
    <t>17-2 pendiente de ubicacion por MI + GE en gestion 24-2 egreso 19-2</t>
  </si>
  <si>
    <t>RICARDO ESTEBAN BERNAL MARIN</t>
  </si>
  <si>
    <t xml:space="preserve">TRASTORNO MIXTO DE ANSIEDAD Y DEPRESION </t>
  </si>
  <si>
    <t>19/02 CANCELADO POR ALTA MEDICA 18/02</t>
  </si>
  <si>
    <t>LUIS ROBERTO MARTINEZ ESCOBAR</t>
  </si>
  <si>
    <t xml:space="preserve">COLITIS Y GASTROENTERITIS NO INFECCIOSAS, NO ESPECIFICADAS </t>
  </si>
  <si>
    <t xml:space="preserve">19-2 egreso medico </t>
  </si>
  <si>
    <t>GABRIELA QUITIAN QUITIAN</t>
  </si>
  <si>
    <t>PABLO DELFIN AYALA AYALA</t>
  </si>
  <si>
    <t xml:space="preserve">ULCERA DUODENLA </t>
  </si>
  <si>
    <t>GONZALO EMIGDIO PALACIOS SILVA</t>
  </si>
  <si>
    <t>RICARDO GAMEZ RAIGOSO</t>
  </si>
  <si>
    <t xml:space="preserve">ICC </t>
  </si>
  <si>
    <t>canceado por egreso</t>
  </si>
  <si>
    <t>MARIA GLADYS SAAVEDRA TELLEZ</t>
  </si>
  <si>
    <t>BRONQUIOLITIS AGUDA DEBIDA A OTROS MICROORGANISMOS ESPECIFICADOS</t>
  </si>
  <si>
    <t xml:space="preserve">CERRADO POR LA IPS CON NOVEDAD resuelto por telesalud 19/02/2026
</t>
  </si>
  <si>
    <t xml:space="preserve">Diana Judith hernandez </t>
  </si>
  <si>
    <t>N825</t>
  </si>
  <si>
    <t xml:space="preserve">Oncología </t>
  </si>
  <si>
    <t>Sin respuesta de la eapb</t>
  </si>
  <si>
    <t>NO SE TIENE TRAMITE ACTIVO</t>
  </si>
  <si>
    <t>YAMILE DEL CARMEN HERNANDEZ ALVAREZ</t>
  </si>
  <si>
    <t>SANGRADO DIGESTIVO PROCTITIS</t>
  </si>
  <si>
    <t>CERRADO 17/02 SALIDA  VOLUNTARIA</t>
  </si>
  <si>
    <t>DIOSELINA RINCON ROJAS</t>
  </si>
  <si>
    <t>PERDIDA ANORMAL DE PESO</t>
  </si>
  <si>
    <t>24-02manejo en IPS 17-2</t>
  </si>
  <si>
    <t>Rosalba reina de ramirez</t>
  </si>
  <si>
    <t>I48X</t>
  </si>
  <si>
    <t>Arteriografia coronaria</t>
  </si>
  <si>
    <t>19/02 inicio remision 09/02/2026  10 presentaciones ultima evolucion 19/02/2026</t>
  </si>
  <si>
    <t>JOSEFA CORREA DE GARCIA</t>
  </si>
  <si>
    <t>EMBOLIA PULMONAR</t>
  </si>
  <si>
    <t xml:space="preserve">AUTORIZADO MANEJO INTEGRAL 14/02 </t>
  </si>
  <si>
    <t>Hernando castillo garzon</t>
  </si>
  <si>
    <t>No. Único de Id. Personal</t>
  </si>
  <si>
    <t>M796</t>
  </si>
  <si>
    <t>CITA 19/02 INS DE BUCARAMANGA SIN NOVEDAD</t>
  </si>
  <si>
    <t>Eliceo Eduardo romero</t>
  </si>
  <si>
    <t>I208</t>
  </si>
  <si>
    <t>Cateterismo</t>
  </si>
  <si>
    <t>CATETERISMO 16/02 A LAS 8 AM INSTITUTO DEL CORAZON</t>
  </si>
  <si>
    <t>Walter Javier Puin Garcia</t>
  </si>
  <si>
    <t>Fractura multifragmentaria  de piso de orbita izquierda  con extensión a pared  anterior de antro max</t>
  </si>
  <si>
    <t>Cx Maxilofacil y Material de osteosintesis</t>
  </si>
  <si>
    <t>Paciente quien se encuentra por Mundial de seguros y como segundo pagador como Compensar</t>
  </si>
  <si>
    <t>PEDRO FELIPE GAITAN LUQUE</t>
  </si>
  <si>
    <t>TRASTORNO DE ANSIEDAD -SD DE HIPEREMESIS CANNABINOIDES - LESION RENAL AGUDA EN MANEJO</t>
  </si>
  <si>
    <t>toxicologia</t>
  </si>
  <si>
    <t xml:space="preserve">MARIA OTILIA JIMENEZ DELGADO </t>
  </si>
  <si>
    <t>SD.CONFUSIONAL AGUDO EN ESTUDIO - NEUROINFECCION A DESCARTAR  CERVICALGIA</t>
  </si>
  <si>
    <t>neurologia</t>
  </si>
  <si>
    <t xml:space="preserve">19/02 solicitud neurologia ultima evolucion 20/02/2026  20 presentaciones </t>
  </si>
  <si>
    <t>HECTOR HERNANDO SALAMANCA VALENCIA</t>
  </si>
  <si>
    <t>POLITRAUMA- ACCIDENTE DE TRÁNSITO</t>
  </si>
  <si>
    <t>UCI  POLITRAUMA- ACCIDENTE DE TRÁNSITO</t>
  </si>
  <si>
    <t>24-02 paciente superacion TOPE SOAT - Efectivo EUSALUD MANDALAY 18-2</t>
  </si>
  <si>
    <t>CARMEN ROSA GUTIERREZ HERRERA</t>
  </si>
  <si>
    <t>POP FRACTURA INTERTROCANTERICA DERECHA</t>
  </si>
  <si>
    <t>salida medica 19/02/2026</t>
  </si>
  <si>
    <t xml:space="preserve">GLADIS SANCHEZ DE CHAVES </t>
  </si>
  <si>
    <t>19/02 inicio remision 19/02/2026 cx cardiovascular  ultima evolucion 19/02/2026  presentacion 10  veces</t>
  </si>
  <si>
    <t>EFECTIVO MEDERI MAYOR</t>
  </si>
  <si>
    <t xml:space="preserve">JOSE LUIS RODRIGUEZ </t>
  </si>
  <si>
    <t xml:space="preserve">20-2 en manejo en IPS-  ya sin afiliacion en EPS </t>
  </si>
  <si>
    <t xml:space="preserve">FRANCY VIVIANA OROZCO BLANDON </t>
  </si>
  <si>
    <t>F412: TRASTORNO MIXTO DE ANSIEDAD Y DEPRESION</t>
  </si>
  <si>
    <t>24-02  egreso medico 23-2</t>
  </si>
  <si>
    <t xml:space="preserve">MARCOLINO POVEDA VILLAMIL </t>
  </si>
  <si>
    <t>J986: TRASTORNOS DEL DIAFRAGMA</t>
  </si>
  <si>
    <t xml:space="preserve">24-02 documento no reporta solicitudes </t>
  </si>
  <si>
    <t xml:space="preserve">FABIO HERRERA PRECIADO </t>
  </si>
  <si>
    <t>S720: FRACTURA DEL CUELLO DEL FEMUR</t>
  </si>
  <si>
    <t xml:space="preserve">24-02 paciente sin solicitudes, paciente remitido de cruz roja para clinica azul </t>
  </si>
  <si>
    <t xml:space="preserve">MARIA ALEJANDRA CASTRO SUAREZ </t>
  </si>
  <si>
    <t>O620: CONTRACCIONES PRIMARIAS INADECUADAS</t>
  </si>
  <si>
    <t xml:space="preserve">CARLOS EDUARDO AVILES MORENO </t>
  </si>
  <si>
    <t>0 I209 - ANGINA DE PECHO, NO ESPECIFICADA</t>
  </si>
  <si>
    <t xml:space="preserve">18-02 pendiente en gestion con cardiopatia isquiemica,  EDA, pendiente arteriografia coronaria 25-2efectivo 20-2 CUC </t>
  </si>
  <si>
    <t xml:space="preserve">ROSALBA MORENO RODRIGUEZ </t>
  </si>
  <si>
    <t>N19X - INSUFICIENCIA RENAL NO ESPECIFICADA</t>
  </si>
  <si>
    <t xml:space="preserve">19-2 continua en gestion pendiente para hematoloiga y MI 23-2 manejo en IPs </t>
  </si>
  <si>
    <t xml:space="preserve">JOSE IGNACIO LESMES </t>
  </si>
  <si>
    <t>S360 - TRAUMATISMO DEL BAZO,</t>
  </si>
  <si>
    <t>24-02  paciente pgp cardiovascular hospitalizado con manejo en IPS 17-2</t>
  </si>
  <si>
    <t xml:space="preserve">ANGELA XIOMARA RODRIGUEZ RODRIGUEZ </t>
  </si>
  <si>
    <t>0 K449 - HERNIA DIAFRAGMATICA SIN OBSTRUCCION NI GANGRENA</t>
  </si>
  <si>
    <t>20-2 manejo en IPS 14 -02</t>
  </si>
  <si>
    <t xml:space="preserve">JUAN CARMELO CORTES NNROCHA </t>
  </si>
  <si>
    <t>CIE10 S055 - HERIDA PENETRANTE DEL GLOBO OCULAR CON CUERPO EXTRAÑO</t>
  </si>
  <si>
    <t>OFTALMOLOGIA + ECOGRAFIA DIAGNOSTICA</t>
  </si>
  <si>
    <t>19/02 traslado  redondo  oftalmologia inicio de remision 17/02/2026  presentacion 10 veces</t>
  </si>
  <si>
    <t xml:space="preserve">CESAR OCTAVIO SARMIENTO SARMIENTO </t>
  </si>
  <si>
    <t>K829 - ENFERMEDAD DE LA VESICULA BILIAR, NO ESPECIFICADA</t>
  </si>
  <si>
    <t xml:space="preserve">MIGUEL EDUARDO CUBILLOS TAUTIVA </t>
  </si>
  <si>
    <t>N390 - INFECCION DE VIAS URINARIAS, SITIO NO ESPECIFICADO</t>
  </si>
  <si>
    <t>validando soportes y confirmando cobertura en zona de residencia del paciente para dar continuidad a trámite autorizador y programación de visita intrahospitalaria y posible aceptación para egreso seguro con su servicio</t>
  </si>
  <si>
    <t xml:space="preserve">JULIA ESTHER CRUZ SANTIAGO </t>
  </si>
  <si>
    <t xml:space="preserve">24-02 paciente valorado pendiente envio reporte de valoracion </t>
  </si>
  <si>
    <t xml:space="preserve">JUAN SEBASTIAN ESCOBAR PORTELA </t>
  </si>
  <si>
    <t>M707: OTRAS BURSITIS DE LA CADERA</t>
  </si>
  <si>
    <t xml:space="preserve">MARIA ELVIRA BAYONA MALDONADO </t>
  </si>
  <si>
    <t>AFECTACION COGNITIVA</t>
  </si>
  <si>
    <t>19-2 pendiente en gestion por MI 23-2 PHD 21-2</t>
  </si>
  <si>
    <t> LINDA MARCELA BALLENA</t>
  </si>
  <si>
    <t>TRASTORNOS MENTALES</t>
  </si>
  <si>
    <t>20/02/ TRASLADO HEALT LIFE EL 17/02 EFECTIVO SIN NOVEDAD</t>
  </si>
  <si>
    <t xml:space="preserve">JOSE LISIMACO ROMERO </t>
  </si>
  <si>
    <t>INSUFICIENCIA CARDIACA CONGESTIVA I500</t>
  </si>
  <si>
    <t>24-02 efectivo a mederi el 18-2</t>
  </si>
  <si>
    <t xml:space="preserve">TRASLADO INTEGRAL MEDERI </t>
  </si>
  <si>
    <t>MARIA PAULA ZABALA DE CUERVO</t>
  </si>
  <si>
    <t>HEMORRAGIA GASTROINTESTINAL</t>
  </si>
  <si>
    <t>Videocapsula</t>
  </si>
  <si>
    <t>CITA EL 19/02 EN CMT A LAS 7 AM TRASLADO SIN NOVEDAD</t>
  </si>
  <si>
    <t xml:space="preserve">CITA 19/02/2026 7:00 IPS CMT VIENEN AL HOSPITAL </t>
  </si>
  <si>
    <t>JOSEFINA MORENO MELO</t>
  </si>
  <si>
    <t xml:space="preserve">FRACTURA DE LA DIAFISIS DEL  FEMIUR </t>
  </si>
  <si>
    <t xml:space="preserve">19/02 inicio remision 18/02/2026 solicitud ortopedia ultima evolucion 20/02/2026  34 presentaciones </t>
  </si>
  <si>
    <t>DAYSHELL SOPHIA	MEJIA GUARDO</t>
  </si>
  <si>
    <t xml:space="preserve"> G404 OTRAS EPILEPSIAS Y SINDROMES EPILEPTICOS GENERALIZADOS</t>
  </si>
  <si>
    <t>UCI  PEDIATRICA -Neurología Pediátrica</t>
  </si>
  <si>
    <t>SS/UCI  PEDIATRICA -Neurología Pediátrica Servicios No ofertados</t>
  </si>
  <si>
    <t xml:space="preserve">19/02 inicio remision 20/02/2026  pediatria  08 presentaciones </t>
  </si>
  <si>
    <t>CLINICA REINA SOFIA</t>
  </si>
  <si>
    <t xml:space="preserve">Mara Maria Hernandez Caballero </t>
  </si>
  <si>
    <t>Depresión mayor, ideación suicida</t>
  </si>
  <si>
    <t xml:space="preserve">Paciente presentada a las IPS Campo Abierto, Clinica de La Paz, Clinica Emmanuel, sin aceptación </t>
  </si>
  <si>
    <t>Magda Rocio Mora Sepulveda</t>
  </si>
  <si>
    <t xml:space="preserve">18-2 Paciente resentada para USM, aceptada en emanuel  e inmaculada pendiente aceptacion y egresa </t>
  </si>
  <si>
    <t>YADY CLARENA CAMARGO </t>
  </si>
  <si>
    <t>I460 PARO CARDIACO CON RESUCITACION EXITOSA -Sepsis de Origen Pulmonar -Neumonía Por germen Atipico -B24X</t>
  </si>
  <si>
    <t>Paciente proveniente de Arauca en traslado aéreo solicitan apoyo por parada cardiaca en traslado a Eusalud por lo cual ingresa a la IPS en regular estado de salud. No Convenio.</t>
  </si>
  <si>
    <t>19/02 se  ubica servicio en clinica juan n corpas el dia 13/02/2026 servicio solicitado uci</t>
  </si>
  <si>
    <t>MAYGRET MARILEN JAVIER GARCIA</t>
  </si>
  <si>
    <t>A419 SEPTICEMIA NO ESPECIFICADA</t>
  </si>
  <si>
    <t>CX DE TORAX </t>
  </si>
  <si>
    <t xml:space="preserve">Servicio No Ofertado </t>
  </si>
  <si>
    <t>25-2 Efectivo proseguir 19-2</t>
  </si>
  <si>
    <t xml:space="preserve">JONATAN DAVID PARDO ACHIPIZ </t>
  </si>
  <si>
    <t>K922 HEMORRAGIA GASTROINTESTINAL NO ESPECIFICADA</t>
  </si>
  <si>
    <t xml:space="preserve">GASTROENTEROLOGIA </t>
  </si>
  <si>
    <t>25-2 efectivo en cita 20-2 Colono</t>
  </si>
  <si>
    <t xml:space="preserve">MIGUEL ANGEL RENDON ALEJO      </t>
  </si>
  <si>
    <t>k922 HEMORRAGIA GASTROINTESTINAL NO ESPECIFICADA</t>
  </si>
  <si>
    <t>Gastroenterología - TOMA DE ENDOSCOPIA Y COLONOSCOPIA PÓR HEMORRAGIA DE VIAS DIGESTIVAS ALTAS Y BAJAS</t>
  </si>
  <si>
    <t>Gastroenterología - TOMA DE ENDOSCOPIA Y COLONOSCOPIA PÓR HEMORRAGIA DE VIAS DIGESTIVAS ALTAS Y BAJAS No Ofertado</t>
  </si>
  <si>
    <t>25-2 Egreso medico 19-2</t>
  </si>
  <si>
    <t>FLOR MARIA BUITRAGO GAMBA</t>
  </si>
  <si>
    <t>J00</t>
  </si>
  <si>
    <t xml:space="preserve">NEUMOLOGIA </t>
  </si>
  <si>
    <t xml:space="preserve">HIPERTENSION PULMONAR PRIMARIA**ACTUALIZACION DE REMISION  A INSTITUCION DE IV NIVEL PARA MANEJO PERIOPERATORIO -CIRUGIA VASCULAR .NEUMOLOGI,CARDIOLOGIA Y MEDICINA INTERNA Radicado : 0374-12985318  // Se valida tramite con funcionario de eps LUISA ROJAS  indicando que pte esta siendo comentado en FCI,occidente, santa clara , samaritana, centenario, san carlos, san rafael, avidanti, sin aceptacion. </t>
  </si>
  <si>
    <t>19-2 Paciente presentada por neumologia, en seguimient por reumatologia continua en gestion 23-2 cita ubicada 23-2 11-40 am FUNDASUBICOL</t>
  </si>
  <si>
    <t xml:space="preserve"> MERCEDES VILLALOBOS DE BAQUERO</t>
  </si>
  <si>
    <t>C169</t>
  </si>
  <si>
    <t xml:space="preserve">phd cronico en espera </t>
  </si>
  <si>
    <t>Se informa que nos encontramos en búsqueda de proveedor domiciliario</t>
  </si>
  <si>
    <t>RODRIGUEZ VELA VIVIANA MARCELA</t>
  </si>
  <si>
    <t>PREECLAMPSIA SEVERA</t>
  </si>
  <si>
    <t xml:space="preserve">No disponibilidad de camas en la Unidad neonatal. </t>
  </si>
  <si>
    <t xml:space="preserve">19-2 continua en gestion para ginecobstetricia - 27 semanas por eclampsia 23-2 efectiva en Materno infantil </t>
  </si>
  <si>
    <t>DALILA PARADA SOTO</t>
  </si>
  <si>
    <t>D89</t>
  </si>
  <si>
    <t>ANEMIA MICROCITICA  ** HEMATOLOGIA  // Se valida tramite con funcionario de eps LUISA ROJAS indicando que pte esta siendo comentado en San ignacio, santa fe de bogota, clinica del occdiente, oncologos del occidenete, centro de cancerologia de boyaca, FCI, samarita, sin aceptacion.</t>
  </si>
  <si>
    <t xml:space="preserve">19-2 remision para hematologia continua en gestion 23-2 continua en gestionpendiente d eubicacion 26-2 en gestion de ubicacion </t>
  </si>
  <si>
    <t>MIGUEL ANGEL MIRANDA OLIVEROS</t>
  </si>
  <si>
    <t>L03.90</t>
  </si>
  <si>
    <t>ORTOPEDIA Y CIRUGIA PLASTICA</t>
  </si>
  <si>
    <t>PRESENTADO EN 21 INSTITUCIONES: UNIDAD SAN BLAS, UNIDAD VICTORIA, HX OCCIDENTE KENNEDY, CLINICA PALERMO, CENTENARIO, HX CLINICA SAN RAFAEL, CLINICA AVIDANTI CIUDAD VERDE, EUSALUD, CLINICA COLSUBSDIO CIUDAD ROMA, CLINICA JUAN N CORPAS, CLINICA OCCIDENTE, CLINICA DE LA SABANA ENTRE OTRAS; PENDIENTE DISPONIBILIDAD DE CAMAS.</t>
  </si>
  <si>
    <t xml:space="preserve">19-2 paciente en medical, con fx de abierta de tobillo derecho, en manejo antibiotico de 18/42, pendiente nuevo tiempo qx para VAC + injetos 23-02 paciente en maneo antibiotico, pendiente de ubicacion, en gestion 26-2 egreso medico 21-2 </t>
  </si>
  <si>
    <t>LUIS HERNANDO MAHECHA MARTINEZ</t>
  </si>
  <si>
    <t>T04.3</t>
  </si>
  <si>
    <t xml:space="preserve">PRESENTADO EN 21 INSTITUCIONES, DE LAS CUALES ESTAN SAN BLAS, UNIDAD VICTORIA, HX OCCIDENTE KENNEDY, UNIDAD MEISSEN, UNIDAD TUNAL, CLINICA DE LA SABANA, COLSUBSIDIO CIUDAD ROMA, AVIDANTI CIUDAD VERDE, EUSALUD, CLINICA JUAN N CORPAS, ENTRE OTRAS, PENDIENTE DISPONIBILIDAD </t>
  </si>
  <si>
    <t xml:space="preserve">19-2 paciente presentado en red, continau en gestion para manejo por ortopedia 23-2 continua en gestion dia 11-42 de manejo antibiotico </t>
  </si>
  <si>
    <t>Wilfredo larreal</t>
  </si>
  <si>
    <t>B24x</t>
  </si>
  <si>
    <t>Sin respuesa</t>
  </si>
  <si>
    <t>ALTA MEDICA 19/02</t>
  </si>
  <si>
    <t>JOSE HELBER POVEDA CASAS</t>
  </si>
  <si>
    <t xml:space="preserve">ESTUPOR </t>
  </si>
  <si>
    <t>PENDIENTE UBICACION EN SU RED PRESTADORA BOYACA</t>
  </si>
  <si>
    <t>24-02 efectivo en clinica azul 18-2</t>
  </si>
  <si>
    <t>MIGUEL ANGEL VELOZA TORRES</t>
  </si>
  <si>
    <t>19-2 continua en gestion para menjo de proceso infeccioso 23-2 cancelado por egreso 19-2</t>
  </si>
  <si>
    <t>MARIA AMPARO LOPEZ LOPEZ</t>
  </si>
  <si>
    <t xml:space="preserve">IVU , DM DESCOMPANSADA </t>
  </si>
  <si>
    <t>ASHLEY SOPHIA GARCIA REYES</t>
  </si>
  <si>
    <t xml:space="preserve">CEFALEA  -RINOFARINFITIS </t>
  </si>
  <si>
    <t>19/02 se cancela tramite de remision  ips acepta  tratamiento integral pediatria</t>
  </si>
  <si>
    <t>THIAGO JAIR QUINTERO GARCIA</t>
  </si>
  <si>
    <t>BRONQUIOLITIS</t>
  </si>
  <si>
    <t>25-2 egreso con oxigeno 18-2</t>
  </si>
  <si>
    <t>JORGE SAMUEL VALBUENA SANCHEZ</t>
  </si>
  <si>
    <t>INFECCION DE PIEL Y TEJIDOS BLANDOS</t>
  </si>
  <si>
    <t xml:space="preserve">remsion  desde el 15/02/2026 medicina interna ultima evolucion 20/02/2026 30 presentaciones </t>
  </si>
  <si>
    <t>PABLO EMILIO MENDEZ ROJAS</t>
  </si>
  <si>
    <t xml:space="preserve">19-2 manejo en IPS 21-2 </t>
  </si>
  <si>
    <t>MARIA CRISTINA RODRIGUEZ CRUZ</t>
  </si>
  <si>
    <t>GASTROENTERITIS</t>
  </si>
  <si>
    <t>19/02 CERRADO POR LA IPS 18/02/2026</t>
  </si>
  <si>
    <t>CONSTANZA  BERMUDEZ CULMA</t>
  </si>
  <si>
    <t xml:space="preserve">ESCLEROSIS SISTMICA </t>
  </si>
  <si>
    <t>24-02 efectiva en San carlos 19-2</t>
  </si>
  <si>
    <t xml:space="preserve">JOSE RICARDO CUESTA RIAÑO </t>
  </si>
  <si>
    <t>19-2 remision para hematoncologia pendiente en gestion 23-2 manejo en IPS 20-2</t>
  </si>
  <si>
    <t>ARGEMIRA TORRES</t>
  </si>
  <si>
    <t xml:space="preserve">ANGINA DE PECHO, NO ESPECIFICADA </t>
  </si>
  <si>
    <t>19/02 solicitud cardiologia ultima evolucion  20/02/2026 presentaciones 12</t>
  </si>
  <si>
    <t>TANIA VANESSA MACEA GOMEZ</t>
  </si>
  <si>
    <t xml:space="preserve">ANEMIA FALCIFORME CON CRISIS </t>
  </si>
  <si>
    <t>20-2 efectivo HUN- 18-2</t>
  </si>
  <si>
    <t xml:space="preserve">JUAN CARLOS RIOS SABOGAL </t>
  </si>
  <si>
    <t xml:space="preserve">SINDROMES MIASTENICOS EN OTRAS ENFERMEDADES CLASIFICADAS EN OTRA PARTE </t>
  </si>
  <si>
    <t>20-2 efectivo HUSI 16-2</t>
  </si>
  <si>
    <t>FREDY  CASAS PINZON</t>
  </si>
  <si>
    <t>FRACTURA DE LA EPIFISIS INFERIOR DE LA TIBIA</t>
  </si>
  <si>
    <t>19/02  cancelacion de tramite, PACIENTE CON SS DE PHD 10/02</t>
  </si>
  <si>
    <t>JAIME  OREJUELA PEREA</t>
  </si>
  <si>
    <t>19-2 egreso medico 18-2</t>
  </si>
  <si>
    <t>NOHRA  PAVA DE CASTAÑEDA</t>
  </si>
  <si>
    <t>OTROS TRASTORNOS DEL EQUILIBRIO DE LOS ELECTROLITOS Y DE LOS LIQUIDOS, NO CLASIFICADOS EN OTRA PARTE</t>
  </si>
  <si>
    <t>24-02 egreso 18-2</t>
  </si>
  <si>
    <t>MARIA DEL TRANSITO MONTAÑEZ DE ROA</t>
  </si>
  <si>
    <t>19-2 pendiente por MI 23-2 egreso 20-2</t>
  </si>
  <si>
    <t>LEIRA MARIA ANAYA SILVA</t>
  </si>
  <si>
    <t>19/02 salida medica 18/02/2026</t>
  </si>
  <si>
    <t>JOSE ANSELMO RODRIGUEZ MAYORGA</t>
  </si>
  <si>
    <t>25-2 Efectivo en proseguir 18-2</t>
  </si>
  <si>
    <t>BLANCA CECILIA MURILLO DE GOMEZ</t>
  </si>
  <si>
    <t>HERPES ZOSTER SIN COMPLICACIONES</t>
  </si>
  <si>
    <t>MEDIDINA INTERNA</t>
  </si>
  <si>
    <t>20/02 PACIENTE CONTINUA EN TRAMITE PACIENTE SOLO QUIERE TRASLADO A NOGALES EN EL MOMENTO SIN DISPONIBILIDAD DE CAMA // 25/02 CANCELADO ALTA MEDICA 21/02 CERRADO</t>
  </si>
  <si>
    <t>SIERVO TULIO GONZALEZ GACHA</t>
  </si>
  <si>
    <t>HIPERTENSION ESENCIAL (PRIMARIA)</t>
  </si>
  <si>
    <t>UCI HIPERTENSION ESENCIAL (PRIMARIA)</t>
  </si>
  <si>
    <t>19/02 solicitud uci  ultima evolucion 20/02/2026 16 presentaciones</t>
  </si>
  <si>
    <t>hospitalizado</t>
  </si>
  <si>
    <t>CLARA INES BERNAL HERNANDEZ</t>
  </si>
  <si>
    <t>25-2 Egreso medico 20-2</t>
  </si>
  <si>
    <t>FRANCY HELENA VARELA HUERFANO</t>
  </si>
  <si>
    <t>D37  TUMOR DE COMPORTAMIENTO INCIERTO</t>
  </si>
  <si>
    <t>N18  ENFERMEDAD RENAL CRONICA</t>
  </si>
  <si>
    <t>PTE DUPLICADA</t>
  </si>
  <si>
    <t>BEATRIZ ACERO DE LOPEZ</t>
  </si>
  <si>
    <t>R65.2 SEPSIS DE FOCO RESPIRATORIO</t>
  </si>
  <si>
    <t>JOSTIN ESTEBAN ABRIL JUZGA</t>
  </si>
  <si>
    <t>M86.9 OSTEOMIELITIS   NO ESPECIFICADA</t>
  </si>
  <si>
    <t>ALFREDO ORTIZ ESCOBAR</t>
  </si>
  <si>
    <t xml:space="preserve">J12 NEUMONIA </t>
  </si>
  <si>
    <t>HIJO DE SHIRLEY PAOLA RIVERA MERCHAN</t>
  </si>
  <si>
    <t>P28.2 ATAQUE CIANOTICO DEL RECIEN NACIDO</t>
  </si>
  <si>
    <t>LIGIA DEL CARMEN HERNANDEZ PEREZ</t>
  </si>
  <si>
    <t>I26 TEP LOBULO INFERIOR</t>
  </si>
  <si>
    <t>Equipos entregados el 17/02</t>
  </si>
  <si>
    <t>HIJO DE JESICA CATALINA BERNAL ROZO</t>
  </si>
  <si>
    <t xml:space="preserve">T70.2  RETRASO A LA ADAPTACION A LA ALTURA </t>
  </si>
  <si>
    <t>CARMENZA NARANJO TRUJILLO</t>
  </si>
  <si>
    <t>JOSE DOMINGO RODRIGUEZ VERGARA</t>
  </si>
  <si>
    <t>S729 Fractura Del Femur</t>
  </si>
  <si>
    <t xml:space="preserve"> Se realiza entrega de equipos de oxigeno el dia 2026-02-16 </t>
  </si>
  <si>
    <t>MIRYAM PORRAS CONTRERAS</t>
  </si>
  <si>
    <t>I48 FIBRILACION Y ALETEO AURICULAR, NO ESPECIFICADO</t>
  </si>
  <si>
    <t>PERFUSION MIOCARDICA EN REPOSO</t>
  </si>
  <si>
    <t>E ESTA COMENTANDO EN CARDIO INFANTIL, PENDIENTE CITA</t>
  </si>
  <si>
    <t xml:space="preserve">19-2 pendiete PET SCAn en gestion 23-2 continua en gestiion pendiete de ubicacion de cita en FCI 26-2 en gestion de ubicacion de cita </t>
  </si>
  <si>
    <t>ANA ELOISA NARANJO  DE SANCHEZ</t>
  </si>
  <si>
    <t>D37.4 TUMOR DE COMPORTAMIENTO INCIERTO O DESCONOCIDO DEL COLON</t>
  </si>
  <si>
    <t>SE ESTA COMENTANDO EN HOSPIUTAL   MAYOR MEDERI,FUNDACION CARDIO INFANTIL, SAN JOSE INFANTIL, ONCO LIFE, HOSPITAL UNIVERSITARIO NACIONAL DE COLOMBIA, INC, SAN IGNACIO,CARDIOVASCULAR DE CUNDINAMARCA,FUNDACION CETIC, SIN DISPONIBILIDAD DE CAMAS</t>
  </si>
  <si>
    <t>19/02 solicitud radiologia intervencionista  ultima evolucion 20/02/2026 30 presentaciones</t>
  </si>
  <si>
    <t>LUZ MERY    PANIAGUA POSADA</t>
  </si>
  <si>
    <t>D37.4 LUZ MERY    PANIAGUA POSADA</t>
  </si>
  <si>
    <t xml:space="preserve">PACIENTE  PRESENTADO EN HOSPITALES Y CLINICAS : SAN JOSE CENTRO, CL COLINA CL COUNTRY, SAN JOSE CENTRO, SAN IGNACIO, FUNDACION SANTAFE, INSTITUTO DE CANCEROLOGIA, FUNDACION CETIC, ONCOLIFE,  SIN ACEPTACION </t>
  </si>
  <si>
    <t>ACEPTADO 16/02 EN ONCOLIFE</t>
  </si>
  <si>
    <t>JUAN CAMILO	MALDONADO BECERRA</t>
  </si>
  <si>
    <t>TORSION DEL TESTICULO</t>
  </si>
  <si>
    <t>UROLOGIA PEDIATRICA</t>
  </si>
  <si>
    <t>Sevicio no ofertado</t>
  </si>
  <si>
    <t xml:space="preserve">20-2 primario colsubsidio infatil </t>
  </si>
  <si>
    <t>TITO ANDRES 	SANABRIA PALACIOS</t>
  </si>
  <si>
    <t>S015-HERIDA DEL LABIO Y DE LA CAVIDAD BUCAL,</t>
  </si>
  <si>
    <t>CX maxilofacial</t>
  </si>
  <si>
    <t>Servicio no ofertado</t>
  </si>
  <si>
    <t>24-02 efectivo a san jose infatil 18-2</t>
  </si>
  <si>
    <t>HIJA DE FERYI STEFANY GUARNIZO</t>
  </si>
  <si>
    <t>DIFICULTAD DEL RECIEN NACIDO</t>
  </si>
  <si>
    <t xml:space="preserve">ultima evolucion 15/02/2026  20 presentaciones/ CONTINUA HOPITAÑIZADA EN TRAMITE DE REMISION POR NO CONVENIO </t>
  </si>
  <si>
    <t xml:space="preserve"> HIJO DE DANIELA MARIA PALLERES AGAMEZ </t>
  </si>
  <si>
    <t>P229 - DIFICULTAD RESPIRATORIA DEL RECIEN NACIDO, NO ESPECIFICADA</t>
  </si>
  <si>
    <t>UCIN</t>
  </si>
  <si>
    <t>24-02 efectivo en HUSI 19-2</t>
  </si>
  <si>
    <t xml:space="preserve">YEISON ANDRES AGUIRRE ROJAS </t>
  </si>
  <si>
    <t>N511 - TRASTORNO DEL TESTICULO Y DEL EPIDIDIMO EN ENFERMEDADES CLASIFICADAS EN OTRA PARTE</t>
  </si>
  <si>
    <t>20/02 CANCELADO POR LA IPS POR ALTA MEDICA 20/02</t>
  </si>
  <si>
    <t xml:space="preserve">ENRIQUE ZAMBRANO BUSTOS </t>
  </si>
  <si>
    <t>K831: OBSTRUCCION DEL CONDUCTO BILIAR</t>
  </si>
  <si>
    <t>19/02 solicitud cirugia general  ips acepta atender el paciente 19/02/2026</t>
  </si>
  <si>
    <t xml:space="preserve">NATALIA ANDREA GIL MOSQUERA </t>
  </si>
  <si>
    <t>ALTA MEDICA 17/02 A LAS 8:51 AM</t>
  </si>
  <si>
    <t xml:space="preserve">HIJO DE MARIANGEL DEL VALLE DATICA CHIRINOS </t>
  </si>
  <si>
    <t>20-2  paciente sin afiliacion a SURA - no tiene tramites reportados</t>
  </si>
  <si>
    <t xml:space="preserve">JULIO CESAR REYES MENDOZA </t>
  </si>
  <si>
    <t>paciente aceptado en UNIDAD MEDICA ONCOLOGICA ONCOLIFE IPS SAS 20/02/2026</t>
  </si>
  <si>
    <t>JOSE JOAQUIN ARCOS CALVO 19123776</t>
  </si>
  <si>
    <t xml:space="preserve">24-02 DUPLICADO </t>
  </si>
  <si>
    <t xml:space="preserve">CLARA LUZ PATARROYO DEMENDEZ </t>
  </si>
  <si>
    <t>20-2 manejo en IPS 5-2</t>
  </si>
  <si>
    <t xml:space="preserve">JEIMY MARCELA HINCAPIE MORENO </t>
  </si>
  <si>
    <t>D390: TUMOR DE COMPORTAMIENTO INCIERTO O DESCONOCIDO DEL UTERO</t>
  </si>
  <si>
    <t xml:space="preserve">19/02 traslado redondo oncologia  ultima evolucion 20/02/2026 14 presentaciones 
</t>
  </si>
  <si>
    <t>respuesta de prestador Logros: Nos permitimos informar que paciente fue presentado e indicamos que no contamos con medicamentos Daptomicina disponible</t>
  </si>
  <si>
    <t xml:space="preserve">JEISSON MANUEL PAREDES ROJAS </t>
  </si>
  <si>
    <t>C910: LEUCEMIA LINFOBLASTICA AGUDA</t>
  </si>
  <si>
    <t xml:space="preserve">OM DEVUELTA POR NO CONTAR CON DATOS RADIVADA NUEVAMENTE 17/02 LA CUAL SE AUTORIZA CON FALCK  303935240 QUIEN VALORA Y ACEPTA EL MISMO DIA </t>
  </si>
  <si>
    <t xml:space="preserve">JOSE RICARDO GONZALEZ VIDAL </t>
  </si>
  <si>
    <t>VALORADO Y ACEPTADO  EL 18/02 CON EGRESO POR IPS EL 19/02/2026</t>
  </si>
  <si>
    <t>NEGADO POR CAMBIO DE tratamiento via oral (SE SOLICITA PHD DE Vancomicina 500 mg VO cada 6 horas) por lo cual no procede autorizacion de phd</t>
  </si>
  <si>
    <t xml:space="preserve">PEDRO MIGUEL MONTANA MUNOZ </t>
  </si>
  <si>
    <t>F059: DELIRIO, NO ESPECIFICADO</t>
  </si>
  <si>
    <t>RADICADA EL 18/02 Y AUT CON IPS LOGROS 304006147 VALORADO Y ACEPTADO MISMO DIA</t>
  </si>
  <si>
    <t xml:space="preserve">JORGE BUENAHORA LADINO </t>
  </si>
  <si>
    <t>S070: TRAUMATISMO POR APLASTAMIENTO DE LA CARA</t>
  </si>
  <si>
    <t>AUTORIZADO EL 16/02/2026 CON IPS LOGROS 303824675 VALORADO Y ACEPTADO EL 17/02/2026 CON EGRESO POR IPS 18/02/2026</t>
  </si>
  <si>
    <t xml:space="preserve">JOSE BELISARIO CARO RAMIREZ </t>
  </si>
  <si>
    <t>J440: ENFERMEDAD PULMONAR OBSTRUCTIVA CRONICA CON INFECCION AGUDA DE LAS VIAS RESPIRATORIAS INFERIORES</t>
  </si>
  <si>
    <t xml:space="preserve">AUTORIZADO Y ACEPTADO PARA PHD CRONICO POR  HEALTH LIFE QUIEN SE ENCUENTRA PENDIENTE TERMINAR MANEJO AB </t>
  </si>
  <si>
    <t>FLOR ALBA GARZON</t>
  </si>
  <si>
    <t>DOLOR ABDOMINAL LOCALIZADO EN PARTE SUPERIOR</t>
  </si>
  <si>
    <t xml:space="preserve"> ENDOSCOPIA BILIOPANCREATICA</t>
  </si>
  <si>
    <t>ECOGRAFIA BILIOPANCREATICA PENDIENTE ASIGNACION DE CITA</t>
  </si>
  <si>
    <t xml:space="preserve">ANDRES STIVEN GONZALEZ LOPEZ           </t>
  </si>
  <si>
    <t>TRASTORNOS MENTALES Y DEL COMPORTAMIENTO DEBIDOS AL USO DE MULTIPLES DROGAS Y AL USO DE OTRAS</t>
  </si>
  <si>
    <t>CENTRO ATENCIÓN DROGODEPENDENCIA</t>
  </si>
  <si>
    <t>ALTA MEDICA 16/02</t>
  </si>
  <si>
    <t>JOSE GREGORIO TORRES CRIOLLO</t>
  </si>
  <si>
    <t>DIABETES MELLITUS INSULINODEPENDIENTE CON CETOACIDOSIS</t>
  </si>
  <si>
    <t>COLESITECTOMIA VIA PERCUTANEA</t>
  </si>
  <si>
    <t>PERNTIENE COLECISTECTOMIA PERCUTANE SIN CITA</t>
  </si>
  <si>
    <t xml:space="preserve">JUANA VALENTINA RIVERA AREVALO           </t>
  </si>
  <si>
    <t>OTROS TRASTORNOS DEL COMPORTAMIENTO SOCIAL EN LA NIÑEZ</t>
  </si>
  <si>
    <t>20/02  alta medica 20/02 cerrado</t>
  </si>
  <si>
    <t xml:space="preserve">JOSE LIBARDO CASTEÑEDA </t>
  </si>
  <si>
    <t>UCIA + HEMODINAMIA SERVICIO NO OFERTADO</t>
  </si>
  <si>
    <t>19-2en gestion para uidad de cuidado coronario 23-2 continua en gestion pendiente de ubicacion 26-2 efectivo en ciudad verde.</t>
  </si>
  <si>
    <t xml:space="preserve">BLANCA CELINA MARTINEZ MORENO             </t>
  </si>
  <si>
    <t>ENFERMEDAD CEREBROVASCULAR NO ESPECIFICADA</t>
  </si>
  <si>
    <t>Usuario egreso el 19/02/2026 asignado a la Ips Health Life.</t>
  </si>
  <si>
    <t>JOSE DE LOS SANTOS MACHACON PADILLA</t>
  </si>
  <si>
    <t>ANGINA INESTABLE</t>
  </si>
  <si>
    <t xml:space="preserve">UCI CORONARIA </t>
  </si>
  <si>
    <t xml:space="preserve"> SERVICIO NO OFERTADO</t>
  </si>
  <si>
    <t xml:space="preserve">19/02 paciente aceptado  el 18/02/2026  clinica santa teresita de normandia
</t>
  </si>
  <si>
    <t>MARIA ALEJANDRA CAVANZO LIMAS</t>
  </si>
  <si>
    <t>Pancreatitis aguda</t>
  </si>
  <si>
    <t>ULTRASONOGRAFIA ENDOSCOPICA BILIOPANCREATICA</t>
  </si>
  <si>
    <t xml:space="preserve">19/02 ultima evolucion 20/02/2026   presentado 17 veces solicitan cirugia general
</t>
  </si>
  <si>
    <t>PAULA VALENTINA PORRAS MORENO</t>
  </si>
  <si>
    <t>INTENTO SUICIDA CON MEDICAMENTOS</t>
  </si>
  <si>
    <t>UNIDAD DE SALUD MENTAL Y PSIQUIATRÍA</t>
  </si>
  <si>
    <t xml:space="preserve">Prioritario la IPS no cuenta con psiquiatría </t>
  </si>
  <si>
    <t>25-2 Efectivo en H&amp;L 21-2</t>
  </si>
  <si>
    <t>TRASLADO A IPS DESTINO MENTAL HEALTH</t>
  </si>
  <si>
    <t>Luz Elena Martinez Montero</t>
  </si>
  <si>
    <t>Probable Intoxicación aguda por sustancias en contexto de intento suicida, intento de autolisis en estudio y alteración metabólica aguda vs neurológica a descartar.</t>
  </si>
  <si>
    <t>UNIDAD DE MAYOR NIVEL DE COMPLEJIDAD Y PSIQUIATRÍA</t>
  </si>
  <si>
    <t>19/02 paciente aceptado 20/02/2026 en renovar salud solicitud unidad mental</t>
  </si>
  <si>
    <t xml:space="preserve">Jorge Alberto Martín </t>
  </si>
  <si>
    <t>E10</t>
  </si>
  <si>
    <t xml:space="preserve">Solicitud de medicina interna </t>
  </si>
  <si>
    <t xml:space="preserve">20-2 pendiente de ubicacion I 26-2 paciente con salida voluntari. </t>
  </si>
  <si>
    <t xml:space="preserve">Cornelio galenado </t>
  </si>
  <si>
    <t>I10X</t>
  </si>
  <si>
    <t xml:space="preserve">Arteriografia coronaria </t>
  </si>
  <si>
    <t>aceptado el dia 16/02/2026 CLINICA SANTA TERESITA DE NORMANDIA</t>
  </si>
  <si>
    <t xml:space="preserve"> KAREN VARGAS PINZON </t>
  </si>
  <si>
    <t>K870</t>
  </si>
  <si>
    <t>DERIVACIÓN TRANSPARITETOHEPATICA</t>
  </si>
  <si>
    <t xml:space="preserve">PACIENTE CON "DTPH DISFUNCIONAL DESCARTADA. ESTENOSIS A NIVEL DE LA HEPÁTICOYEYUNOSTOMIA POP DERIVACIÓN TRANSPARIETOHEPÁTICA POR RADIOLOGIA INTERVENCIONISTA (14-12-25)**** POP DILATACIÓN DE LA ANASTOMOSIS BILIOENTÉRICA POR RADIOLOGIA INTERVENCIONISTA (17-12-2025) ANTECEDENTE DE LESIÓN COMPLEJA DE VÍA BILIAR TIPO STRASBERG E1 POP RECONSTRUCCIÓN DE VÍA BILIAR CON HEPATICOYEYUNOSTOMÍA EN Y DE ROUX (25/10/2025) POP DE COLECISTECTOMÍA Y EXPLORACIÓN DE LA VÍA BILIAR POR LAPAROSCOPIA (21/09/2025) POP LAVADO ABDOMINAL Y DRENAJE DE BILIPERITONEO (28/10/2025) POP LAVADO ABDOMINAL Y CIERRE DE PIEL POR EDEMA DE ASAS Y FASCIA RETRAÍDA (01/11/2025) ANTECEDENTE DE PARO CARDIORRESPIRATORIO TRASTORNO DE ESTRES POSTRAUMATICO ESCALA MEWS 0 PUNTOS </t>
  </si>
  <si>
    <t>25-2 paciente con derivación trasnparietohepatico, con solicitud de cx hepatobiliar, en manejo con RI, con manejo instaurado en IPS, paciente con catéter biliar por RI.</t>
  </si>
  <si>
    <t>SE ASIGNA CITA PARA EL 04 DE MARZO DEL 2026</t>
  </si>
  <si>
    <t xml:space="preserve">Gonzalo Melchor </t>
  </si>
  <si>
    <t>I10x</t>
  </si>
  <si>
    <t>José caisamo</t>
  </si>
  <si>
    <t>A168</t>
  </si>
  <si>
    <t xml:space="preserve">Oftalmologia pediátrica </t>
  </si>
  <si>
    <t>salida medica el 20/02/2026</t>
  </si>
  <si>
    <t xml:space="preserve">Juan Ávila </t>
  </si>
  <si>
    <t>I500</t>
  </si>
  <si>
    <t xml:space="preserve">Cx cardiovascular </t>
  </si>
  <si>
    <t>ECOTE PENDIENTE ASIGNACION DE CITA</t>
  </si>
  <si>
    <t xml:space="preserve">ARMANDO  GUEVARA 	</t>
  </si>
  <si>
    <t>D500</t>
  </si>
  <si>
    <t>UROLOGIA ONCOLOGICA</t>
  </si>
  <si>
    <t>PACIENTE CON "1.1.1 POP 14/02/2026 EVACUACION DE COAGULOS + RTUV PARCIAL - DR HERNANDEZ 1.1.2 POP 07/02/2026 EVACUACION DE COAGULOS + RTUV PARCIAL - DR RODRIGUEZ 1.2 ANT DE RTUV PARCIAL 20/12/2025 - DRA RAMOS 2. HIDRONEFROSIS DERECHA GRADO III 2.1 POP COLOCACION NEFROSTOMIA DERECHA 05/02/2026 2.2 LESION RENAL AGUDA AKIN I - EN RESOLUCION 3. INFECCIÒN DE VÌAS URINARIAS COMPLICADA - RIESGO INFECCIÒN PARA PSEUDOMONAS 3.1 SOSPECHA DE FALLA TERAPEUTICA CON UREIDOPENICILINA"</t>
  </si>
  <si>
    <t>25-2 efectivo a CUC 24-2</t>
  </si>
  <si>
    <t>ACEPTADDO Y TRASLADADO A CLINICA COLOMBIA - INGRESO A 3 PISO PARA ASIGNACION DE CAMA // 23:00 VITAL LIFE</t>
  </si>
  <si>
    <t>JORGE MIGUEL VEGA SALGADO</t>
  </si>
  <si>
    <t>CARDIOPATIA ISQUEMICA</t>
  </si>
  <si>
    <t>PERFUSION CITA 23/02 EN IDIME AMERICAS EFECTIVO SIN NOVEDAD</t>
  </si>
  <si>
    <t xml:space="preserve">cita el día IDIME Dirección Sede: AVENIDA  AMERICAS # 69 C - 84 lunes, febrero 23 2026 HORA 06:00 a. m </t>
  </si>
  <si>
    <t>JHON JAIRO GALVIZ CARDOZO</t>
  </si>
  <si>
    <t>ENDOCARDITIS INFECCIOSA AGUDA</t>
  </si>
  <si>
    <t>PENDIENTE DE ASIGNACION DE CAMAS O CITA SN DISPONIBILIDAD EN RED</t>
  </si>
  <si>
    <t>CLINICA INFANTIL COLSUBSIDIO</t>
  </si>
  <si>
    <t xml:space="preserve">JESUS BERNABE LIZCANO </t>
  </si>
  <si>
    <t>Q850</t>
  </si>
  <si>
    <t>JESUS BERNABE LIZCANO HERNANDEZ edad 4 años DX SOSPECHA DE NEUROFIBROMATOSIS TIPO 1, REQUIERE CIRUGIA DE CABEZA Y CUELLO, NEUROLOGIA, GENETICA, OTORRINO,ONCOHEMATOLOGIA</t>
  </si>
  <si>
    <t xml:space="preserve">19/02 solicituc cx cabeza y cuello ultima evolucion 20/02/2026 presentado 32 veces 
</t>
  </si>
  <si>
    <t xml:space="preserve">CRISTIAN CAMILO ANDRADE VALENCIA </t>
  </si>
  <si>
    <t>H05.011</t>
  </si>
  <si>
    <t>CRISTIAN CAMILO ANDRADE VALENCIA EDAD 14 AÑOS, DX: CELULITIS ORBITARIA PRESEPTAL- POSIBLE OSTEOMIELITIS FRONTAL INTEGRAL OTORRINO-  MANEJO QUIRURGICO CON ANTROSTOMIA MAXILAR</t>
  </si>
  <si>
    <t xml:space="preserve">19-2 en gestion para otorrino 23-2 continua en gestion pendiente de ubicacion 26-2 caso en gestion pendiente d eubicacion </t>
  </si>
  <si>
    <t>ANA PIEDAD CASTRO GALEANO</t>
  </si>
  <si>
    <t xml:space="preserve">OTROS SINDROMES DE CEFALEA ESPECIFICADOS </t>
  </si>
  <si>
    <t>25-2 egreso medico 20-2</t>
  </si>
  <si>
    <t>canceldo por egreso</t>
  </si>
  <si>
    <t>DEYCI YULIE RAMIREZ ROMERO</t>
  </si>
  <si>
    <t xml:space="preserve">CALCULO DE LA VESICULA BILIAR SIN COLECISTITIS </t>
  </si>
  <si>
    <t>cirugia general</t>
  </si>
  <si>
    <t>19-2 en gestion de bicacion por cx general 23-2 egreso 20-2</t>
  </si>
  <si>
    <t>JESSICA  OJEDA MORALES</t>
  </si>
  <si>
    <t xml:space="preserve">LUPUS </t>
  </si>
  <si>
    <t>19-2 pendiente por mmedicina interna, pendiente de ubicacion 23-2 egreso 21-2</t>
  </si>
  <si>
    <t>RUBEN DARIO AVENDAÑO QUINTERO</t>
  </si>
  <si>
    <t xml:space="preserve">ESTENOSIS AORTICA </t>
  </si>
  <si>
    <t>CARDIOLOGIA MENOR NIVEL DE COMPLEJIDAD</t>
  </si>
  <si>
    <t xml:space="preserve">25-2 Pendiente para unidad de cuidado crónico, se cierra </t>
  </si>
  <si>
    <t>SONIA BEATRIZ ABRIL BUITRAGO</t>
  </si>
  <si>
    <t xml:space="preserve">FX MUÑECA </t>
  </si>
  <si>
    <t>19/02 se cancela  remision ips acepta autorizacion del servicio 19/02/2026</t>
  </si>
  <si>
    <t>JOSE DE JESUS GONZALEZ REINA</t>
  </si>
  <si>
    <t>25-2 egreso medico 19-2</t>
  </si>
  <si>
    <t>MARIANO MURCIA TRUJILLO</t>
  </si>
  <si>
    <t xml:space="preserve">CIRROSIS HEPATICA </t>
  </si>
  <si>
    <t>19/02 medicina interna  ultima evolucion 20/02/2026 presentacion  20 veces</t>
  </si>
  <si>
    <t>VALERY SALOME CANACUE QUINTERO</t>
  </si>
  <si>
    <t xml:space="preserve">CRISIS ASMATICA </t>
  </si>
  <si>
    <t>24-02 manejo en IPS 21</t>
  </si>
  <si>
    <t>THIAGO MATIAS MARRUFO SANCHEZ</t>
  </si>
  <si>
    <t xml:space="preserve">ESTENOSIS SUBGLOTICA </t>
  </si>
  <si>
    <t>19/02 ips acepta autorizacion del pcte para manejo integral 20/20/2026</t>
  </si>
  <si>
    <t>MYRIAM OSORIO CIFUENTES</t>
  </si>
  <si>
    <t>24-02 efectivo en san carlos 19-2</t>
  </si>
  <si>
    <t>OLGA STELLA ORJUELA DE ORJUELA</t>
  </si>
  <si>
    <t xml:space="preserve">CALCULO BILIAR </t>
  </si>
  <si>
    <t xml:space="preserve">CX HEPATOBILIAR </t>
  </si>
  <si>
    <t>19-2 pendiente por cx hepatobiliar 23-2 manejo en IPS 21-2</t>
  </si>
  <si>
    <t>JORGE ENRIQUE MARTIN MARTIN</t>
  </si>
  <si>
    <t xml:space="preserve">EPOC </t>
  </si>
  <si>
    <t>19-2 pendiene en gestion por oncologia 23-2 manejo en IPS 22-2</t>
  </si>
  <si>
    <t>PAULINA HERRERA DE MAYA</t>
  </si>
  <si>
    <t>BRONQUITIS AGUDA E PROBABLE ETIOLOGIA VIRAL</t>
  </si>
  <si>
    <t xml:space="preserve">19/02 salida medica 20/02/2026
</t>
  </si>
  <si>
    <t>PURIFICACION CRISTANCHO DE MUÑOZ</t>
  </si>
  <si>
    <t xml:space="preserve">MASA CERVICAL </t>
  </si>
  <si>
    <t>ACEPTADA EN ONCOLIFE 19/02 SIN NOVEDAD</t>
  </si>
  <si>
    <t>MARIA CELESTE LAPORTE RINCON</t>
  </si>
  <si>
    <t>CELULITIS PERIORBITARIA DERECHA</t>
  </si>
  <si>
    <t>25-2 efectiva colsubsido infantil 19-2</t>
  </si>
  <si>
    <t>NUBIA JEANNETTE ARIAS REYES</t>
  </si>
  <si>
    <t>HEMORRAGIA INTRAPARENQUIMATOSA</t>
  </si>
  <si>
    <t>25-2 efectivo en CUC 19-2</t>
  </si>
  <si>
    <t>JUAN MAURO GOMEZ ALONSO</t>
  </si>
  <si>
    <t>Cirugía cardiovascular</t>
  </si>
  <si>
    <t>En comunicación con la esposa del paciente la señora Dora, refiere que a la fecha no la han garantizado el servicio de Cirugía a Corazón Abierto y continúa hospitalizado en la IPS Clinica San Rafael</t>
  </si>
  <si>
    <t xml:space="preserve">19/02 ultima evolucion 20/02/2026  13 presentaciones 
</t>
  </si>
  <si>
    <t>ANA MILENA MERCHAN CUBILLOS</t>
  </si>
  <si>
    <t>HERIDAS MULTIPLES DEL ANTEBRAZO</t>
  </si>
  <si>
    <t>CIRUGIA PLASTICA</t>
  </si>
  <si>
    <t>24-02  efectiva en San Carlos 24-2</t>
  </si>
  <si>
    <t>NEFER ARBEY LOSADA POLANIA</t>
  </si>
  <si>
    <t>BLOQUEO AV COMPLETO</t>
  </si>
  <si>
    <t xml:space="preserve">25-2 Paciente PREPAGADA </t>
  </si>
  <si>
    <t>INSTITUTO NACIONAL DE CANCEROLOGIA - EMPRESA SOCIAL DEL ESTADO</t>
  </si>
  <si>
    <t>YARA JOSEFINA SANABRIA ALVAREZ</t>
  </si>
  <si>
    <t>LEUCEMIA LINFOBLASTICA AGUDA</t>
  </si>
  <si>
    <t>BLINATUMOMAB</t>
  </si>
  <si>
    <t>SOLICITO SU APOYO CON CARACTER URGENTE, EN ESTE MOMENTO TENGO A MI HIJA HOSPITALIZADA EN EL INSTITTUTO CANCEROLOGICO Y SE REQUIERE CON URGENCIA UN MEDICAMENTO PARA SU TRATAMIENTO, ME HAN PUESTO EN VUELTAS Y HASTA EL 21 DE ENERO LO AUTORIZARON Y LO FACTURARON, PERO A LA ECHA NO A LLEGADO A INSTITUTO</t>
  </si>
  <si>
    <t>PACIFICO MELO JIMENEZ</t>
  </si>
  <si>
    <t>LEUCEMIA LINFOCÍTICA CRÓNICA</t>
  </si>
  <si>
    <t>1- ACALABRUTINIB 2-OBINUTUZUMAB.</t>
  </si>
  <si>
    <t>AUNQUE EL PACIENTE SE ENCUENTRA HOSPITALIZADO LA IPS NO CUENTA CON ESTOS MEDICAMENTOS DENTRO DE SU PORTAFOLIO POR LO CUAL DEBEN SER SUMINISTRADOS DE FORMA INMEDIATA POR LA NUEVA EPS YA QUE ES UN PACIENTE DE ALTO RIESGO</t>
  </si>
  <si>
    <t>GUILLERMO SEGUNDO ZUÑIGA BOLAÑOS</t>
  </si>
  <si>
    <t>ENDOCARDITIS AGUDA   NO ESPECIFICADA</t>
  </si>
  <si>
    <t>CIRO DIDACIO PORRAS</t>
  </si>
  <si>
    <t xml:space="preserve">CARDIOPATIA ISQUEMICA </t>
  </si>
  <si>
    <t>OXIGENO</t>
  </si>
  <si>
    <t>Equipos de oxigeno entregados el 19/02/2026 por Oxipro familiar informa paciente ya esta en domicilio.</t>
  </si>
  <si>
    <t>VERONICA RUBIANO DE MURCIA</t>
  </si>
  <si>
    <t>I500 Insuficiencia Cardiaca Congestiva</t>
  </si>
  <si>
    <t>oxigeno autorizado a prestador oxipro el dia 18/02/26</t>
  </si>
  <si>
    <t>Daniel Humberto Ramirez</t>
  </si>
  <si>
    <t>C187 Tumor Maligno Del Colon Sigmoide</t>
  </si>
  <si>
    <t>PTE REQUIERE MANEJO POR ONCOLOGÍA. LA IPS NO CUENTA CON EL SERVICIO</t>
  </si>
  <si>
    <t xml:space="preserve">19/02 ultima evolucion 20/02/2026  33 presentaciones </t>
  </si>
  <si>
    <t>PTE REQUIERE ATENCIÓN POR ONCOLOGÍA LA IPS NO CUENTA CON EL SERVICIO</t>
  </si>
  <si>
    <t>Graciela Martínez Cuellar</t>
  </si>
  <si>
    <t>D649 Anemia De Tipo No Especificado</t>
  </si>
  <si>
    <t>PTE REQUERE MANEJO POR HEMATOLOGÍA. LA IPS NO CUENTA CON EL SERVICIO</t>
  </si>
  <si>
    <t xml:space="preserve">19/02 ultima evolucion 20/02/2026  23 presentaciones </t>
  </si>
  <si>
    <t>PTE REQUIERE ATENCIÓN POR HEMATOLOGÍA LA IPS NO CUENTA CON EL SERVICIO</t>
  </si>
  <si>
    <t xml:space="preserve">MARGOT AGUILAR MAECHA </t>
  </si>
  <si>
    <t xml:space="preserve">Enfermedad pulmonar obstructiva crónica </t>
  </si>
  <si>
    <t>NO CAMAS DE AISLAMIENTO - Paciente no se ha iniciado tramite de remisión en el trascurso del día lo inicia la eps // 17/02/2026: Sin novedad. 18/02/2026: Sin novedad. 19/02/2026: Sin novedad.</t>
  </si>
  <si>
    <t>24-02 manejo en IPS 20-2</t>
  </si>
  <si>
    <t xml:space="preserve">BLANCA NELLY BERNAL CRUZ </t>
  </si>
  <si>
    <t>linfopenia grave - neumonía - No se cuenta con camas de aislamiento</t>
  </si>
  <si>
    <t>NO CAMAS DE AISLAMIENTO - Pendiente aceptación  18/02/2026: Pendiente aceptación Radicado # 6591432 19/02/2026: Sin novedad.</t>
  </si>
  <si>
    <t>19/02 no tiene tramite de remision activo ultimo tramite 30/10/2025</t>
  </si>
  <si>
    <t>JULIO CESAR LOPEZ FLOREZ</t>
  </si>
  <si>
    <t xml:space="preserve">Diabetes mellitus insulinodependiente </t>
  </si>
  <si>
    <t>Radicado #1638698 // paciente aun sin aceptación 18/02/2026: Sin novedad. 19/02/2026: Sin novedad.</t>
  </si>
  <si>
    <t>19/02 ultima evolucion 20/02/2026  22 presentaciones</t>
  </si>
  <si>
    <t>ZOE CAROLINA CAMPOS NEI</t>
  </si>
  <si>
    <t xml:space="preserve">Riesgo de desnutrición aguda Falla del medro </t>
  </si>
  <si>
    <t xml:space="preserve">SERVICIO NO OFERTADO  (GASTROPEDIATRIA) </t>
  </si>
  <si>
    <t>pendiente aceptación 19/02/2026: Sin novedad. Se solicita apoyo de equipo GAMA. Sin respuesta.</t>
  </si>
  <si>
    <t>20/02 citra 24 febrero en san jose infantil continua hospitalizada hasta el dia de la cita // 25/02 CANCELATA POR ALTA MEDICA ASISTE AMBULATORIAMENTE A CITA EL DIA 24/02 CERRADO</t>
  </si>
  <si>
    <t>LUZ STELLA BAQUERO GOMEZ</t>
  </si>
  <si>
    <t>tumor maligno de endometrio</t>
  </si>
  <si>
    <t>SERVICIO NO OFERTADO ORTOPEDIA ONCOLOGICA</t>
  </si>
  <si>
    <t>Pendiente aceptación y radicación por parte de EPS pendiente que hagan nota para radicar tramite  19/02/2026: Sin novedad.</t>
  </si>
  <si>
    <t>CERRADO POR PERTINENCIA MEDICA MANEJO CON ANTIBIOTICO CERRADO</t>
  </si>
  <si>
    <t xml:space="preserve">ROSA ELENA LASSO BOLIVAR </t>
  </si>
  <si>
    <t xml:space="preserve">Enfermedad pulmonar obstructiva criónica </t>
  </si>
  <si>
    <t>NO CAMAS DE AISLAMIENTO -  Radicado # 1642934 Pendiente aceptación  19/02/2026: Sin novedad.</t>
  </si>
  <si>
    <t xml:space="preserve">19/02 ultima evolucion 20/02/2026  32 presentaciones </t>
  </si>
  <si>
    <t xml:space="preserve">MAGALIS COROMOTO GOMEZ </t>
  </si>
  <si>
    <t>Permiso Especial de Permanencia (PEP)</t>
  </si>
  <si>
    <t xml:space="preserve">Tumor maligno de la mama </t>
  </si>
  <si>
    <t>SERVICIO NO OFERTADO (RADIOTERAPIA)</t>
  </si>
  <si>
    <t>Radicado · 6593575 pendiente aceptación y firma por parte de familiar la remisión</t>
  </si>
  <si>
    <t>20/02 pendiente ubicacion para radioterapia en red contratada // 25/02 EL DIA DE MAÑANA 26/02 IENE VALORACION CON RADIOTERAPIA  PARA DEFINIR CUANTAS SESIONES REQUIERE LA PACIENTE CONTINUA EN MANEJO HOSPITALARIO</t>
  </si>
  <si>
    <t xml:space="preserve">ROSA HELENA CASTELLANOS GONZALEZ </t>
  </si>
  <si>
    <t>Sílinfoma de células b extranodal de zona marginal de tejido linfoide.</t>
  </si>
  <si>
    <t xml:space="preserve">NO CAMAS DE AISLAMIENTO -  Pendiente aceptación </t>
  </si>
  <si>
    <t>24-02 Manejo en IPS 20-2</t>
  </si>
  <si>
    <t xml:space="preserve">IBETT ROCIO MELO </t>
  </si>
  <si>
    <t xml:space="preserve">Calculo renal </t>
  </si>
  <si>
    <t xml:space="preserve">pendiente aceptación y firma familiar  </t>
  </si>
  <si>
    <t>-219-2 continua por urologia, en gestion 23-2 egreso medico 20</t>
  </si>
  <si>
    <t xml:space="preserve">JORGE ENRIQUE BELLO CABEZA </t>
  </si>
  <si>
    <t xml:space="preserve">Amputación traumática de la pierna - fractura de cuello de fémur </t>
  </si>
  <si>
    <t>pendiente aceptación firma del familiar. No respuesta EPS</t>
  </si>
  <si>
    <t xml:space="preserve">19-2 continua en gestion por servicio de micro cx, pendiente retiro de tutor por ortopedia, pendiente envio de carta superacion TOPE SOAT 23-2 continua en gestion pendiente de ubicacion, IPS no ha compartido factura discriminada de TOPE SOAT 26-2 paciente continua en tramite por cx plastica </t>
  </si>
  <si>
    <t>LUIS FERNANDO DIAZ SALDARRIAGA</t>
  </si>
  <si>
    <t>Anemia aplásica idiopática</t>
  </si>
  <si>
    <t xml:space="preserve">"APOYO DIAGNOSTICO (PET - SCAN) </t>
  </si>
  <si>
    <t>Radicado # 611494 pendiente asignación de cita pendiente firmar remisión paciente habitante de calle 18/02/2026: Sin novedad. 19/02/2026: Sin novedad.</t>
  </si>
  <si>
    <t>CANCELADO POR PERINENCIA MEDICA LA IPS CANCELA 24/02</t>
  </si>
  <si>
    <t>MAXIMINO JIMENEZ MORENO</t>
  </si>
  <si>
    <t xml:space="preserve">herida de laparotomía Pop lavado peritoneal + refuerzo de anastomosis yeyuno yeyunal + cierre de piel 23/01/2026 íleo postoperatorio Pop cierre de colostomía vía abierta + reconstrucción de pared abdominal </t>
  </si>
  <si>
    <t>REQUIERE "clínica de heridas 2 veces por semana" Pendiente asignación de proveedor. 18/02/2026: Sin novedad. 19/02/2026: Sin novedad.</t>
  </si>
  <si>
    <t>ervicio autorizado a prestador HACES para manejo de clinica de heridas por lo cual se le remite correo al prestador para validar aceptacion del paciente. Quienes informan NO SE ACEPTA PACIENTE EN PROGRAMA, AUN PENDIENTE DEFINIR VIA NUTRICIONAL, ACTUALMENTE NUTRICIÓN PARENTERAL A LA ESPERA DE INCIO DE LA VIA ORAL. IPS HOSPITAL SAN JOSE hasta el momento san jose no reporta que la via oral este definida</t>
  </si>
  <si>
    <t>BELTRANBELTRANEMMA CECILIA</t>
  </si>
  <si>
    <t>ANEURISMA CEREBRAL, SIN RUPTURA</t>
  </si>
  <si>
    <t>PANANGIOGRAFÍA</t>
  </si>
  <si>
    <t>MUÑOZ BERMUDES JHALISMER JAIR</t>
  </si>
  <si>
    <t>ENFERMEDAD POR VIRUS DE LA INMUNODEFICIENCIA HUMANA (VIH), SIN OTRA ESPECIFICACION</t>
  </si>
  <si>
    <t>BIOPSIA POR ASPIRACIÓN DE MÉDULA ÓSEA</t>
  </si>
  <si>
    <t>.30 am calle 17 colsubsidio 19-2 paciente pendiente toma de bx, pendiente ubicacion de cita 23-2 continua en gestion pendiente de ubicacion en colsubsidio calle 127 26-2cita 3 marzo 7</t>
  </si>
  <si>
    <t>JAIME ROJAS OCAMPO</t>
  </si>
  <si>
    <t>Pop 06/02/25 lavado y desbridamiento de ulcera sacra  Ulcera sacra grado iv Antecedente de síndrome medular completo t7 Infarto medular.</t>
  </si>
  <si>
    <t>Pendiente asignación de proveedor 19/02/2026: Sin novedad.</t>
  </si>
  <si>
    <t xml:space="preserve">24-02 paciente valorado por lcinicos el dia de hoy pendiente repuesta </t>
  </si>
  <si>
    <t>YEPEZLOPEZHIJA DE BARBARA SHOFIA</t>
  </si>
  <si>
    <t>ELECTROFISIOLOGÍA UCI NEONATAL URGENTE</t>
  </si>
  <si>
    <t>19/02 ultima evolucion 20/02/2026  20 presentaciones</t>
  </si>
  <si>
    <t xml:space="preserve">JANIRIS ISABEL DEJAMON TORRES </t>
  </si>
  <si>
    <t>Sepsis de origen desconocido Sepsis de origen desconocido (R) Bacteriemia por bacilos gram negativos a tipificar foco a establecer</t>
  </si>
  <si>
    <t>protegido aceptada por IPS POSITIVA con egreso el día de hoy 20 de febrero 26  </t>
  </si>
  <si>
    <t xml:space="preserve">JOSE DANIEL ESCOBAR PARRA </t>
  </si>
  <si>
    <t>19/02 ultima evolucion 20/02/2026  21 presentaciones</t>
  </si>
  <si>
    <t xml:space="preserve">DIANA MARCELA ROJAS </t>
  </si>
  <si>
    <t>L088: OTRAS INFECCIONES LOCALES ESPECIFICADAS DE LA PIEL Y DEL TEJIDO SUBCUTANEO</t>
  </si>
  <si>
    <t xml:space="preserve">GLADYS ROMERO RAMIREZ </t>
  </si>
  <si>
    <t>M401: OTRAS CIFOSIS SECUNDARIAS</t>
  </si>
  <si>
    <t>19/02 se cancela ultima evolucion 14/02/2026  se cancela tramite de remision el 18/02/2026</t>
  </si>
  <si>
    <t xml:space="preserve">ERISINDA MARTINEZ OLMOS </t>
  </si>
  <si>
    <t>I209 - ANGINA DE PECHO, NO ESPECIFICADA</t>
  </si>
  <si>
    <t>20-2 ingreso 20-2 colsubsidiocalle 100</t>
  </si>
  <si>
    <t>HEPATOLOGIA</t>
  </si>
  <si>
    <t xml:space="preserve">23-2 paciente presentada por hepatologia, con aval del 17-2 con solicitud de aval por correo de IPS </t>
  </si>
  <si>
    <t xml:space="preserve">20-2 duplicado </t>
  </si>
  <si>
    <t xml:space="preserve">LUZ STELLA ALVAREZ QUINTERO </t>
  </si>
  <si>
    <t>G448: OTROS SINDROMES DE CEFALEA ESPECIFICADOS</t>
  </si>
  <si>
    <t xml:space="preserve">OSVALDO PLAZAS MOLINA </t>
  </si>
  <si>
    <t>H814: VERTIGO DE ORIGEN CENTRAL</t>
  </si>
  <si>
    <t xml:space="preserve">LILIA VICTORIA PRIETO DE MARTINEZ </t>
  </si>
  <si>
    <t xml:space="preserve">19/02 traslado redondo radioterapia CENTRO DE CONTROL DE CANCER INFORMA ASIGNACION DE CITA PARA EL DIA 23 DE FEBRERO 2026 </t>
  </si>
  <si>
    <t xml:space="preserve">LUIS ALBERTO MENDEZ </t>
  </si>
  <si>
    <t>K859: PANCREATITIS AGUDA, NO ESPECIFICADA</t>
  </si>
  <si>
    <t>ECOGRAFIA ENDOSCOPICA</t>
  </si>
  <si>
    <t>19/02 solicitud medicina interna  traslado redondo  presentado 10 veces  ultima evolucion 20/02</t>
  </si>
  <si>
    <t xml:space="preserve">GINNA IVONNE ALVARADO PEDROZA </t>
  </si>
  <si>
    <t>O800 - PARTO UNICO ESPONTANEO, PRESENTACION CEFALICA DE VERTICE</t>
  </si>
  <si>
    <t xml:space="preserve">ELENA ROLDAN DEPEREZ </t>
  </si>
  <si>
    <t>I771: ESTRECHEZ ARTERIAL</t>
  </si>
  <si>
    <t>AUTORIZADO POR MASIVAS CON GLOBAL QUIEN NIEGA SERVICIO / AUTORIZADO EL 18/02/2026 CON FALCK QUIEN NO FUE POSIBLE VALORACION POR NO CONTACTO CON FAMILIAR / VALORADO Y ACEPTADO EL 19/02/2026 PENDIENTE DE EGRESO</t>
  </si>
  <si>
    <t xml:space="preserve">HECTOR ENRIQUE CASTRO MOLINA </t>
  </si>
  <si>
    <t>C839: LINFOMA NO HODGKIN DIFUSO, SIN OTRA ESPECIFICACION</t>
  </si>
  <si>
    <t>24-02 paciente 20-2 inestable hemodinamicamento con tratamiento en UCI tramite cancelado</t>
  </si>
  <si>
    <t xml:space="preserve">LUZ YANIBE ARIZA GUTIERREZ </t>
  </si>
  <si>
    <t>Paciente pertenece a PGP del prestador Meditep, al cual se le presenta el caso aun sin respuesta</t>
  </si>
  <si>
    <t>ROSA MALDONADO ESPARZA ,</t>
  </si>
  <si>
    <t>I21</t>
  </si>
  <si>
    <t>19/02 uci coronaria  ultima evolucion 20/02/2026 presentacion 17 veces</t>
  </si>
  <si>
    <t>Boris Gabriel Aguancha Hundelshausen</t>
  </si>
  <si>
    <t>K565</t>
  </si>
  <si>
    <t>Paciente que requiere atención por cirugía general</t>
  </si>
  <si>
    <t xml:space="preserve">23-2 paciente en remision por no convenio y manejo por Cx general, paciente intervenido occidente multiples ocoportunidades, se envio avala de manejo a IPS 26-2 paciente que continua en remision pendiente de ubicacion paciente multiintervenido por clinica de occidente </t>
  </si>
  <si>
    <t>Neiber Roncancio Roncancio</t>
  </si>
  <si>
    <t>C929</t>
  </si>
  <si>
    <t>Paciente que requiere atención por Hematología</t>
  </si>
  <si>
    <t xml:space="preserve">23-2 efectivo colsubsidio calle 127 </t>
  </si>
  <si>
    <t>Paciente aceptado en Colsubsidio 127</t>
  </si>
  <si>
    <t>Laura Jimena Pirachican Pedraza</t>
  </si>
  <si>
    <t xml:space="preserve">D696 </t>
  </si>
  <si>
    <t>Paciente que requiere atención en UCI</t>
  </si>
  <si>
    <t>19/02 solicitud uci  intermedia  ultima evolucion hoy 20/02/2026  presentado 15 veces</t>
  </si>
  <si>
    <t>Zulma Jimenez Cepeda</t>
  </si>
  <si>
    <t xml:space="preserve">G404 </t>
  </si>
  <si>
    <t>Paciente que requiere manejo en UCI</t>
  </si>
  <si>
    <t>19/02 salida medica 20/02/2026</t>
  </si>
  <si>
    <t>Elsy Teresa Luna Acevedo</t>
  </si>
  <si>
    <t xml:space="preserve">R572 </t>
  </si>
  <si>
    <t>Paciente que requiere manejo por Medicina Interna en UCI</t>
  </si>
  <si>
    <t xml:space="preserve">19/02 uci intermedia ultima evolucion 20/02/2026 presentado 30 veces </t>
  </si>
  <si>
    <t>Santos Miguel Paipilla</t>
  </si>
  <si>
    <t xml:space="preserve">R001 </t>
  </si>
  <si>
    <t>19/02 ultima evolucion 20/02/2026  129 presentaciones  electrofisiologia</t>
  </si>
  <si>
    <t>Leda Marina Arias Chapid</t>
  </si>
  <si>
    <t xml:space="preserve">J90X </t>
  </si>
  <si>
    <t xml:space="preserve">19/02 medicina interna ultima evolucion 20/02/2026  presentada 62 veces </t>
  </si>
  <si>
    <t>BARBOSA ACEVEDO LUZ YANETH</t>
  </si>
  <si>
    <t>FRACTURA DE CUERPO VERTEBRAL DE L3 TIPO AO SPINE A1 - ASIA E</t>
  </si>
  <si>
    <t>NEURO CX</t>
  </si>
  <si>
    <t>MAYOR NIVEL DE COMPLEJIDAD POR NEUROCX + NO MATERIAL DE OSTEOSINTESIS - ASEGURADORA MUNDIAL DE SEGUROS SEGUNDO PAGADOR FAMISANAR</t>
  </si>
  <si>
    <t>ARISTIZABAL DELGADO JUAN ERNESTO</t>
  </si>
  <si>
    <t>FRACTURA SUPRACONDILEA DE FEMUR DERECHO</t>
  </si>
  <si>
    <t>PACIENTE MAYOR NIVEL DE COMPLEJIDAD - MANEJO POR ORTOPEDIA IV NIVEL -ASEGURADORA MUNDIAL DE SEGUROS</t>
  </si>
  <si>
    <t>DUN BATTA ADRIAN JOSE</t>
  </si>
  <si>
    <t>FRACTURA DE LA DIAFISIS DE LA TIBIA + MALEOLO TIBIAL</t>
  </si>
  <si>
    <t>PACIENTE MAYOR NIVEL DE COMPLEJIDAD - MANEJO POR ORTOPEDIA IV NIVEL - ASEGURADORA ADRES</t>
  </si>
  <si>
    <t>JORGE EMILIO CAÑON MENDOZA</t>
  </si>
  <si>
    <t>FRACTURA ARCO CIGOMATICO Y ETMOIDES DERECHO</t>
  </si>
  <si>
    <t>CX MAXILOFACIAL MATERIAL DE OSTEOSINTESIS</t>
  </si>
  <si>
    <t xml:space="preserve">MUNDIAL DE SEGUROS - SEGUNDO PAGADOR EPS FAMISANAR SAS </t>
  </si>
  <si>
    <t>Jerónimo Jiménez Ricaute</t>
  </si>
  <si>
    <t>Estatus Convulsivo</t>
  </si>
  <si>
    <t>UCI Pediátrica</t>
  </si>
  <si>
    <t>Servicio No ofertado en la IPS</t>
  </si>
  <si>
    <t>25-2Efectivo Colsubsidio infantil 19-2</t>
  </si>
  <si>
    <t>AMARA  CECILIA JIMENEZ</t>
  </si>
  <si>
    <t xml:space="preserve"> Bronquiolitis</t>
  </si>
  <si>
    <t>JORGE ANDRES SANABRIA ROMERO</t>
  </si>
  <si>
    <t>DX: K271 ULCERA PEPTICA DE SITIO NO ESPECIFICADO AGUDA CON PERFORACION</t>
  </si>
  <si>
    <t>CIRUGIA GRAL  MAYOR NIVEL DE ATENCIÓN</t>
  </si>
  <si>
    <t>PINO MUJICA GELIS DAYAN</t>
  </si>
  <si>
    <t xml:space="preserve">Biopsia renal </t>
  </si>
  <si>
    <t xml:space="preserve">CITA EN HOSP SAN JOSE 27/02 A LAS 9 AM </t>
  </si>
  <si>
    <t xml:space="preserve"> ANDRES FELIPE ERAZO RODRIGUEZ</t>
  </si>
  <si>
    <t>I26</t>
  </si>
  <si>
    <t xml:space="preserve">TROMBOCITOPENIA NO ESPECIFICADA ***HEMATOLOGIA //  Se valida tramite con funcionario de eps luisa rojas  indicando que pte esta siendo comentado en Colsub 127, nogales, samaritana , FCI, juan n corpas, clinica del occidente, onkos, simon bolivar sin aceptacion. </t>
  </si>
  <si>
    <t>23-2 continua engestionpara hematologia 26-2 pendiente cita de bx de medula osea pendiente dedefinir cita</t>
  </si>
  <si>
    <t xml:space="preserve">DALILA PARADA SOTO </t>
  </si>
  <si>
    <t xml:space="preserve">G039 </t>
  </si>
  <si>
    <t>G039 MENINGITIS, NO ESPECIFICADA ** VX HEMATOLOGIA</t>
  </si>
  <si>
    <t xml:space="preserve">23-2 duplicada </t>
  </si>
  <si>
    <t xml:space="preserve"> MONICA MARIA HIJO DE VARGAS DELGADO</t>
  </si>
  <si>
    <t>J96</t>
  </si>
  <si>
    <t xml:space="preserve">CX Insuficiencia respiratorio recien nacido ** Medplus le está negando el procedimiento LAPAROTOMIA EXPLORATORIA y la madre cc 1019132282 MONICA MARIA VARGAS DELGADO se encuentra activa en Nueva eps  ///  Se inicia remision con documento de mamá  a eps** RADICADO # 1636902 //  Se valida tramite con funcionario ANDREA PARRA de eps indicando que pte esta siendo comentado en Colsun infantil, aviodanti, HUN, HOMI, FCI, sin aceptacion. </t>
  </si>
  <si>
    <t>19/02 uci neonatal  ultima evolucion 20/02/2026  presentada 34 veces</t>
  </si>
  <si>
    <t xml:space="preserve">Juan Camilo Ávila </t>
  </si>
  <si>
    <t xml:space="preserve">Cirugía cardiovascular </t>
  </si>
  <si>
    <t>ECOCARDIOGRAMA TE , PENDIENTE CITA EN RED CONTRATADA</t>
  </si>
  <si>
    <t>Liam José Romero Ramos</t>
  </si>
  <si>
    <t>K121</t>
  </si>
  <si>
    <t>Paciente que requiere autorización de estancia para continuar atención en USS Tintal o remisión a otra IPS</t>
  </si>
  <si>
    <t>19/02 ips autoriza tratamiento AVAL DE ESTANCIA 304085987 IPS RED 19/02/2026</t>
  </si>
  <si>
    <t xml:space="preserve">Karol Dayana Correa Ramírez </t>
  </si>
  <si>
    <t>F919</t>
  </si>
  <si>
    <t>19/02 ips autoriza tratamiento AVAL DE ESTANCIA 304092170 IPS RED 19/02/2026</t>
  </si>
  <si>
    <t xml:space="preserve">David Vanegas </t>
  </si>
  <si>
    <t>19/02  IPS INFORMA PUEDEN CONTINUAR BRINDANDO ATENCION , YA CUENTAN CON AUT DE ESTANCIA NUMERO 304311663 CONTINUA MANEJO EN IPS 20/02/2026</t>
  </si>
  <si>
    <t>Nayiber Viviana Arias Moreno</t>
  </si>
  <si>
    <t>R51X</t>
  </si>
  <si>
    <t>SUBRED INTEGRADA DE SERVICIOS DE SALUD SUR OCCIDENTE E.S.E.- REFERENCIA - ANA PEREZ - SIN ACEPTACION EN LA RED , INFORMA PUEDEN CONTINUAR BRINDANDO ATENCION , SE LEGALIZA ESTANCIA SE INFORMA CODIGO DE AUTORIZACION, CONTINUA MANEJO EN IPS 20/02/2026</t>
  </si>
  <si>
    <t>Nancy Josefina bolivar</t>
  </si>
  <si>
    <t xml:space="preserve">Oncología - Hepatologia </t>
  </si>
  <si>
    <t xml:space="preserve">Paciente en Ips indican que no se puede Biopsiar , tiene un insulinoma , antígenos que estarán negativos </t>
  </si>
  <si>
    <t xml:space="preserve">NO SE TRAMITES ABIERTO </t>
  </si>
  <si>
    <t xml:space="preserve">José Libardo vargas </t>
  </si>
  <si>
    <t>N390</t>
  </si>
  <si>
    <t xml:space="preserve">Uci y Nefrologo </t>
  </si>
  <si>
    <t xml:space="preserve">23-2 paciente en tramite de traslado a santa clara, ubicado en santa clara en UCI intermedio- cierra caso </t>
  </si>
  <si>
    <t>HERNANDEZ MOTA SILEGNA MARIA</t>
  </si>
  <si>
    <t>DOLOR ABDOMINAL+ GESTACION 27 SEM</t>
  </si>
  <si>
    <t>ECOGRAFIA ENDOSCOPICA BILIOPANCREATICA</t>
  </si>
  <si>
    <t>Pendiente ubicación por su eapb</t>
  </si>
  <si>
    <t>INFARTO CEREBRAL, NO ESPECIFICADO</t>
  </si>
  <si>
    <t xml:space="preserve">no tiene caso activo en remision  </t>
  </si>
  <si>
    <t>23/02 UNICO TRAMITE MEDICINA INTERNA ABIERTO EL  10/02 CERRADO POR ALTA MEDICA 20/02</t>
  </si>
  <si>
    <t>RAFAEL  VERGARA OSORIO</t>
  </si>
  <si>
    <t>ULCERA DEL MIEMBRO INFERIOR, NO CLASIFICADA EN OTRA PARTE</t>
  </si>
  <si>
    <t>23-2 en manejo para MI en gestion 26-2 egreso medico 25-2</t>
  </si>
  <si>
    <t>LINA MARIA MORENO LOPEZ</t>
  </si>
  <si>
    <t>OTROS QUISTES OVARICOS Y LOS NO ESPECIFICADOS</t>
  </si>
  <si>
    <t>GINECOLOGA Y OBSTETRICIA</t>
  </si>
  <si>
    <t>23/02 ACEPTADA EN HUN 20/02 TRASLADO SIN NOVEDAD</t>
  </si>
  <si>
    <t>efectiva</t>
  </si>
  <si>
    <t>JUAN ANDRES PINTO ALDANA</t>
  </si>
  <si>
    <t>23-2 con aval para manejo en IPS 19-2</t>
  </si>
  <si>
    <t>JEIDER DAVID RICO GUERRERO</t>
  </si>
  <si>
    <t xml:space="preserve"> Fístula intestino medio</t>
  </si>
  <si>
    <t xml:space="preserve">Neumonía </t>
  </si>
  <si>
    <t>OXIGENO DOMI</t>
  </si>
  <si>
    <t>ANA SILVIA BUITRAGO MELO</t>
  </si>
  <si>
    <t>OXI DOMI</t>
  </si>
  <si>
    <t xml:space="preserve">Herpes Zoster </t>
  </si>
  <si>
    <t>Plan de hospitalizacion (PHD) agudo</t>
  </si>
  <si>
    <t>LOURDES ALAVA DE SANCHEZ</t>
  </si>
  <si>
    <t xml:space="preserve">Infección tejidos blandos </t>
  </si>
  <si>
    <t>PHD CRONICOS</t>
  </si>
  <si>
    <t xml:space="preserve">Martha Lucia Fonseca Rubiano </t>
  </si>
  <si>
    <t xml:space="preserve">FX SUBTROCANTERICA DE CADERA IZQUIERDA - NEOPLASIA OSEA </t>
  </si>
  <si>
    <t>Ortopedia Oncologica</t>
  </si>
  <si>
    <t xml:space="preserve">23-2 continua en manejo por ortopedia oncologica, en gestion de ubicacion 26-2 pendiente de ubicacion por ortpedia oncologica en gestion </t>
  </si>
  <si>
    <t>ESPERANZA CASALLAS MARTINEZ</t>
  </si>
  <si>
    <t>HEPATOMEGALIA</t>
  </si>
  <si>
    <t>24-02 manejo en IPS 16-2</t>
  </si>
  <si>
    <t>LUZ MARINA SAENZ CELIS</t>
  </si>
  <si>
    <t>24-02 manejo en IPs 9-2</t>
  </si>
  <si>
    <t>HEIDE JOHANA GARCIA URIBE</t>
  </si>
  <si>
    <t xml:space="preserve">OTRAS HIPERTENSIONES PULMONARES SECUNDARIAS </t>
  </si>
  <si>
    <t>23/02 TRAMITE CERRADO SIN OBSERVACION 21/02 POR LA IPS</t>
  </si>
  <si>
    <t>HENRY ROMERO ARIZA</t>
  </si>
  <si>
    <t xml:space="preserve">INSUFICIENCIA CARDIACA, NO ESPECIFICADA </t>
  </si>
  <si>
    <t>23-2 paciente en gestion para manejo por MI y no disponbilidad de camas 26-2 manejo en IPs 23-2</t>
  </si>
  <si>
    <t>RUBEN DARIO LOPEZ GOMEZ</t>
  </si>
  <si>
    <t xml:space="preserve">INFECCION DE VIAS URINARIAS, SITIO NO ESPECIFICADO </t>
  </si>
  <si>
    <t xml:space="preserve">23-2 cancelado por egreso </t>
  </si>
  <si>
    <t>MARIA ANA CELIA JIMENEZ DE DIAZ</t>
  </si>
  <si>
    <t>LIGIA  SANABRIA NARANJO</t>
  </si>
  <si>
    <t xml:space="preserve">DOLOR ABDOMINAL </t>
  </si>
  <si>
    <t>CIRUGA GENERAL</t>
  </si>
  <si>
    <t>LUCIANA BUITRAGO ROZO</t>
  </si>
  <si>
    <t xml:space="preserve">GASTROENTERITIS </t>
  </si>
  <si>
    <t>25-2 autoriza manejo en IPS 20-2</t>
  </si>
  <si>
    <t>CARMEN LUCIA ROCHA TRIANA</t>
  </si>
  <si>
    <t>DOLOR AGUDO</t>
  </si>
  <si>
    <t>DAMIRO ALONSO RAMOS RAMOS</t>
  </si>
  <si>
    <t xml:space="preserve">FALLA CARDIACA </t>
  </si>
  <si>
    <t>HECTOR CAMPO NAVAS81</t>
  </si>
  <si>
    <t xml:space="preserve">LINFOMA DE CELULAS B, SIN OTRA ESPECIFICACION </t>
  </si>
  <si>
    <t>HEMATO ONCOLOGIA</t>
  </si>
  <si>
    <t>AUTORIZADO PARA MANEJO INTEGRAL 20/02</t>
  </si>
  <si>
    <t>MARIA MERCEDES GARCIA DE SALAMANCA</t>
  </si>
  <si>
    <t xml:space="preserve">ENFERMEDAD CEREBROVASCULAR, NO ESPECIFICADA </t>
  </si>
  <si>
    <t xml:space="preserve">NEUROLOGIA </t>
  </si>
  <si>
    <t>MARIA MATILDE CRISTANCHO DE SANCHEZ</t>
  </si>
  <si>
    <t>23/02 EN TRAMITE EVOL DEL 22/02 PRESENTADO 16  OCASIONES</t>
  </si>
  <si>
    <t>AISLING SALOME RODRIGUEZ MARTINEZ</t>
  </si>
  <si>
    <t xml:space="preserve">ENFERMEDADES DE LA TRAQUEA Y DE LOS BRONQUIOS, NO CLASIFICADAS EN OTRA PARTE </t>
  </si>
  <si>
    <t>25/02  CANCELADO TRAMITE 23/02 MANEJO INTEGRAL EN IPS  CERRADO</t>
  </si>
  <si>
    <t>CARMEN REGINA OSPINO TESILLO</t>
  </si>
  <si>
    <t xml:space="preserve">ENCEFALOPATIA NO ESPECIFICADA </t>
  </si>
  <si>
    <t>DURLEY ANDREA CORBA PULIDO</t>
  </si>
  <si>
    <t>DOLORES ABDOMINALES Y LOS NO ESPECIFICADOS</t>
  </si>
  <si>
    <t>ECOGRAFIA BILIOPANCREATICA</t>
  </si>
  <si>
    <t>Ninguno</t>
  </si>
  <si>
    <t xml:space="preserve">23-2 en gestion para ecoendoscopia biliopancreatica, pendiente en gestion 26-2 citaefectiva 26-2 730 am en good medical </t>
  </si>
  <si>
    <t>HERNANDO ORTIZ PORTELA</t>
  </si>
  <si>
    <t>N390 IVU</t>
  </si>
  <si>
    <t>CAMILO ARTURO CUELLAR MUÑOZ</t>
  </si>
  <si>
    <t>N390 IVU COMPLICADA</t>
  </si>
  <si>
    <t>24-02 efectivo con vital 21-2</t>
  </si>
  <si>
    <t>SARA AMOROCHO DE ROJAS</t>
  </si>
  <si>
    <t>C44.3 TUMOR MALIGNO DE LA PIEL DE OTRAS PARTES Y DE LAS NO ESPECIFICADAS DE LA CARA</t>
  </si>
  <si>
    <t xml:space="preserve">HIJO DE KARIN ANIRLEY MESA BERNAL </t>
  </si>
  <si>
    <t>" T70.2 RETRASO EN LA ADAPTACION A LA ALTURA - INMADUREZ PULMONAR"</t>
  </si>
  <si>
    <t>MARINA MICHAELS DE RETTIG</t>
  </si>
  <si>
    <t xml:space="preserve"> C90.0 MIELOMA MULTIPLE</t>
  </si>
  <si>
    <t>Maria Isabel Neira Beltran</t>
  </si>
  <si>
    <t>J960 Insuficiencia Respiratoria</t>
  </si>
  <si>
    <t>Aida Nubia Reyes Abril</t>
  </si>
  <si>
    <t>I633 Infarto cerebral</t>
  </si>
  <si>
    <t>MARIA ANA ROSA TORRES DE HERNANDEZ</t>
  </si>
  <si>
    <t>ISABEL BELTRAN DE PEÑUELA</t>
  </si>
  <si>
    <t>23/02 EGRESO A DOLMICILIO EN AMB TAB EL 20/02 CERRADO</t>
  </si>
  <si>
    <t>EGRESO CON PHD 210226</t>
  </si>
  <si>
    <t>MARIA DEL CARMENZ SANCHEZ DE AVELLANEDA</t>
  </si>
  <si>
    <t>S710 Herida De La Cadera</t>
  </si>
  <si>
    <t>PLACIDA ANTONIO RAMOS MADRID</t>
  </si>
  <si>
    <t>I10X Hipertension Arterial</t>
  </si>
  <si>
    <t>FALLECIO 200226</t>
  </si>
  <si>
    <t>SALVADOR ALARCON FAJARDO</t>
  </si>
  <si>
    <t>F03 DEMENCIA , NO ESPECIFICADA</t>
  </si>
  <si>
    <t>RESONANCIA NUCLEAR MAGNETICA DE CEREBRO</t>
  </si>
  <si>
    <t>SE ESTA COMENTANDO EN  SUBOCIDENTE Y CARDIO VASCULAR DE SOACHA PENDIENTE CITA</t>
  </si>
  <si>
    <t>PENDIENTE RNM CEREBRO BAJO SEDACION SIN DISPONIBILIDAD DE CITA</t>
  </si>
  <si>
    <t>ANGIEE DANIELA HIJO DE MERCADO CAUSIL</t>
  </si>
  <si>
    <t xml:space="preserve">P22  DIFICULTAD RESPIRATORIA DEL RECIEN NACIDO, NO ESPECIFICADA </t>
  </si>
  <si>
    <t xml:space="preserve">RESONANCIA NUCLEAR MAGNETICA DE CEREBRO </t>
  </si>
  <si>
    <t>EAPB CAJACOPI - CASO COMENTADO EN HOSPITAL DE BOSA</t>
  </si>
  <si>
    <t>JESUS DAVID PEREZ URANGO</t>
  </si>
  <si>
    <t>Q20 MALFORMACION CONGENITAS DE LAS CAMARAS CARDIACAS Y SUS CONEXIONES, NO ESPECIFICADA</t>
  </si>
  <si>
    <t>CIRUGIA CARDIOVASCULAR</t>
  </si>
  <si>
    <t>PACIENTE  PRESENTADO EN: CARDIOVASCULAR, SAN JOSE CENTRO , INSTITUTO DEL CORAZON, PENDIENTE RESPUESTA DE ACEPTACION A DISPONIBILIDAD</t>
  </si>
  <si>
    <t>TRASLAD A SAN JOSE CENTRO SIN NOVEDAD 21/02</t>
  </si>
  <si>
    <t>Humberto Aristodemo Jimenez Mancera</t>
  </si>
  <si>
    <t>I678</t>
  </si>
  <si>
    <t>Paciente que requiere traslado ya que la EPS no tiene contrato con la IPS</t>
  </si>
  <si>
    <t>25-2 Manejo en IPS 23-2</t>
  </si>
  <si>
    <t>Oscar Linares Caranton</t>
  </si>
  <si>
    <t>M541</t>
  </si>
  <si>
    <t>Neurocirujano</t>
  </si>
  <si>
    <t>Paciente que requiere atención especializada con la que la IPS no cuenta</t>
  </si>
  <si>
    <t>NO SE TRANMITE ES PGP DE IPS RECEPTORA</t>
  </si>
  <si>
    <t>Maria Nilsa Rodriguez Rodriguez</t>
  </si>
  <si>
    <t xml:space="preserve">N189 </t>
  </si>
  <si>
    <t>Inserción De Vena Cava</t>
  </si>
  <si>
    <t>Paciente con insuficiencia renal crónica que requiere procedimiento que no puede ser realizado en la IPS</t>
  </si>
  <si>
    <t xml:space="preserve">PENDIENTE CITA INSERCION DE CATETER EN VENA CAVA </t>
  </si>
  <si>
    <t>Nohelia Mosquera Ramirez</t>
  </si>
  <si>
    <t xml:space="preserve">K859 </t>
  </si>
  <si>
    <t>Drenaje Biliar Via Percuatnea Y Colocacion De Dispositivo</t>
  </si>
  <si>
    <t>La IPS no cuenta con los medios para realizar el procedimiento</t>
  </si>
  <si>
    <t>REQUIERE CITA DERIVACIÓN
TRASPARIETOHEPÁTICA DE VA BILIAR</t>
  </si>
  <si>
    <t>Javier Enrique Velasquez Colina</t>
  </si>
  <si>
    <t xml:space="preserve">N179 </t>
  </si>
  <si>
    <t>Inter Radiologia E Imag Dx</t>
  </si>
  <si>
    <t>La IPS no cuenta con los medios requeridos para realizar el procedimiento</t>
  </si>
  <si>
    <t>Darwin Ferney Leal Gutierrez</t>
  </si>
  <si>
    <t xml:space="preserve">R13X </t>
  </si>
  <si>
    <t>Faringolaringografia</t>
  </si>
  <si>
    <t>La IPs no cuenta con los medios necesarios para realizar el exámen</t>
  </si>
  <si>
    <t>FARINGOGRAFIA 23/02 EN IDIME EL LAGO SIN NOVEDA</t>
  </si>
  <si>
    <t>Misael Aponte Soler</t>
  </si>
  <si>
    <t>B451</t>
  </si>
  <si>
    <t>Resonancia De Cerebro</t>
  </si>
  <si>
    <t>La IPS no cuenta con los medios requeridos para realizar el examen</t>
  </si>
  <si>
    <t>23/02 RADIOLOGIA INTERVENCIONISTA PRESENTADO 13 VECES CON ULTIMA EVO 21/02</t>
  </si>
  <si>
    <t>Maria Miosoti Rivas Bonilla</t>
  </si>
  <si>
    <t xml:space="preserve">K808 </t>
  </si>
  <si>
    <t>Ecografia Endoscopica Biliopancreatica</t>
  </si>
  <si>
    <t>La IPS no cuenta con lo requerido para realizar el examen</t>
  </si>
  <si>
    <t>23/02 PRESENTADO  27 VECE R,I, ULTIMA EVOL 22/02</t>
  </si>
  <si>
    <t>Marlon Alexis Londoño Cedeño</t>
  </si>
  <si>
    <t xml:space="preserve">G048 </t>
  </si>
  <si>
    <t>Resonancia Magnetica</t>
  </si>
  <si>
    <t xml:space="preserve">23/02 CITA HOSPITAL DE BOSA 21/02 16:30 RNM CEREBRO CON AMB GLOBAL LIFE EFECTIVO </t>
  </si>
  <si>
    <t>MARITZA  VILLARREAL RUBIO</t>
  </si>
  <si>
    <t xml:space="preserve">K870 TRASTORNOS DE LA VESICULA BILIAR Y DE LAS VIAS BILIARES EN ENFERMEDADES </t>
  </si>
  <si>
    <t xml:space="preserve">25-2 Paciente que continua en gestión, pendiente para realización por CPRE - </t>
  </si>
  <si>
    <t>ALEXANDER MANUEL OSORIO OCAMPO</t>
  </si>
  <si>
    <t>K800 CALCULO DE LA VESICULA BILIAR CON COLECISTITIS AGUDA</t>
  </si>
  <si>
    <t>CXGENERAL  </t>
  </si>
  <si>
    <t>SS/ CXGENERAL   MAYOR NIVEL NO CONVENIO CAJACOPI</t>
  </si>
  <si>
    <t>FUNDACION SANTA FE DE BOGOTA</t>
  </si>
  <si>
    <t>YULY YANETH VERA MOY</t>
  </si>
  <si>
    <t xml:space="preserve"> 1. DISNEA DE ORIGENO NO CARDIOGENICO PROBABLE ETIOLOGIA TU MORAL  1.1. SINDROME DE VENA CAVA SUPERIOR  1.2 TROMBOEMBOLISMO PULMONAR DESCARTADO  2. SOSPECHA DE LINFOMA CON COMPROMISO SUPRA E INFRADIAFRAGMÁTICO.  2.1. MASA QUE COMPROMETE LA PORCIÓN ANTERIOR Y MEDIA DEL MEDIASTINO SUPERIOR  2.2. COMPROMISO DE ESTR UCTURAS VASCULARES SIN INFILTRARLAS:  - AORTA ASCENDENTE EN MÁS DE 180°  - TRONCO BRAQUIOCEFÁLICO  - ARTERIA CARÓTIDA COMÚN IZQUIERDA  - ARTERIA SUBCLAVIA IZQUIERDA  - ARTERIA PULMONAR DERECHA Y SUS RAMAS PRINCIPALES,  - VENA CAVA SUPERIOR, GENERANDO MAR CADA DISMINUCIÓN DE SU CALIBRE, SIN TROMBOSIS,CONTACTA LA AURÍCULA DERECHA, MIDE 115 X 90 X 100 MM </t>
  </si>
  <si>
    <t>Paciente en servicio de urgencias, quien se encuentra en proceso de remisión por no convenio desde el dia 14 de febrero de 2026</t>
  </si>
  <si>
    <t xml:space="preserve">25-2 Efectiva en CUC 21-2 </t>
  </si>
  <si>
    <t>MICHAEL DEIVER TRIANA VASQUEZ</t>
  </si>
  <si>
    <t xml:space="preserve">PERITONITIS AGUDA 2 OTROS TIPOS DE OBESIDAD 3 APNEA DEL SUENO </t>
  </si>
  <si>
    <t xml:space="preserve">Paciente  quie permanece en el servicio de urgencias, se encuentra en proceso de remisión desde el 16 de febrero quien requiere cirugia de colon y recto </t>
  </si>
  <si>
    <t xml:space="preserve">25-2 manejo en IPS 23-2 </t>
  </si>
  <si>
    <t>LEONOR BACCA</t>
  </si>
  <si>
    <t>1. DESCOMPENSACIÓN ASCÍTICO - EDEMATOSA  1.1 CIRROSIS DE ETIOLOGÍA DESCONOCIDA - SIN TRATAMIENTO ACTUAL  - ASCITIS  - ANTECEDENTE VARICES ESOFÁGICAS  2. HEMORRAGIA DE VIAS DIGESTIVAS ALTAS VARICEAL</t>
  </si>
  <si>
    <t xml:space="preserve">Paciente quien se encuentra en proceso de remisión desde el dia 17 de febrero sin convenio con la IPS actual, con requerimiento del servicio de Hepatología </t>
  </si>
  <si>
    <t xml:space="preserve">MANEJO INTEGRAL EN IPS CERRADO 23/02 </t>
  </si>
  <si>
    <t>ERNESTO FRANCO LEON</t>
  </si>
  <si>
    <t xml:space="preserve">1. ATAQUE CEREBROVASCULAR DE CEREBERAL MEDIA DERECHA PORCION M1 NIHSS DE 17 RANKIN 0 TOASTA A ESTABLECER 1.1 . ESTADO POSTROMBECTOMIA TICI 2B 2 PASES. 2. ANTECEDENTES DE INFARTO AGUDO DE MIOCARDIO. </t>
  </si>
  <si>
    <t xml:space="preserve">Paciente adulto mayor quien se encuentra en proceso de remisión desde el pasado 15 de febrero por no convenio, con dignóstico de 1. ATAQUE CEREBROVASCULAR DE CEREBERAL MEDIA DERECHA PORCION M1 NIHSS DE 17 RANKIN 0 TOASTA A ESTABLECER 1.1 . ESTADO POSTROMBECTOMIA TICI 2B 2 PASES. 2. ANTECEDENTES DE INFARTO AGUDO DE MIOCARDIO.  3. DISLIPDEMIA POR HIPERCOLESTEROLEMIA. 4. ANTECEDENTE DE TROMBOSIS VENOSA PROFUNDA 5. ANTECEDENTE DE HIPERPLASIA PRIOSTATICA BENIGNA 6. FIBRILACION AURICULAR PERMANENTE </t>
  </si>
  <si>
    <t>23/02 EN TRAMITE UCI - TROMBECTOMIA EVOL 22/02 PRESENTADO 16 VECES</t>
  </si>
  <si>
    <t>LAURA TATIANA BASTO LOZA</t>
  </si>
  <si>
    <t xml:space="preserve">POSTOPERATORIO DE CESÁREA POR PREECLAMPSIA SEVERA DEL 18/02/2026, PREECLAMPSIA CON CRITERIOS DE SEVERIDAD POR SINTOMATOLOGIA DE VASOESPASMO PUERPERIO INMEDIATO  RIESGO OBSTÉTRICO ALTO   RIESGO TROMBOEMBÓLICO INTERMEDIO   RIESGO PSICOSOCIAL BAJO  </t>
  </si>
  <si>
    <t>Paciente con morbilidad materna extrema en pop Cesarea el 18/2/2026 por Preeclampsia Severa con criterios de severidad</t>
  </si>
  <si>
    <t xml:space="preserve">23-2 egreso medico 20-2 - </t>
  </si>
  <si>
    <t>OLGA BEATRIZ GUEVARA RAMIREZ</t>
  </si>
  <si>
    <t>EMBOLIA PULMONAR SIN MENCION DE CORAZON PULMONAR AGUDO-TUMOR MALIGNO DE LA MAMA, PARTE NO ESPECIFICADA</t>
  </si>
  <si>
    <t>Paciente con proceso de remisión quien requiere servicio de neumologia</t>
  </si>
  <si>
    <t>Jorge Oswaldo sanabria</t>
  </si>
  <si>
    <t>K30X</t>
  </si>
  <si>
    <t>Kevin Fabian baños</t>
  </si>
  <si>
    <t>E43x</t>
  </si>
  <si>
    <t xml:space="preserve">Nefrología </t>
  </si>
  <si>
    <t>26-2 egreso medico 25-2</t>
  </si>
  <si>
    <t>José Wilfredo perez</t>
  </si>
  <si>
    <t>I828</t>
  </si>
  <si>
    <t>PENDIENTE DISPONIBILIDAD DE CAMAS PRESENTADO EN RED CONTRATADA</t>
  </si>
  <si>
    <t>MARIA ANGELICA HERNANDEZ PEÑA</t>
  </si>
  <si>
    <t>ECLAMPSIA</t>
  </si>
  <si>
    <t xml:space="preserve">No disponibilidad de camas en la unidad de cuidado intensivo. </t>
  </si>
  <si>
    <t>MOGOLLON LEON HERALDINE</t>
  </si>
  <si>
    <t>ENDOCARDITIS</t>
  </si>
  <si>
    <t>CIRUGIA CARDIOVASCULAR.</t>
  </si>
  <si>
    <t>NO DISPONIBILIDAD DE LA ESPECIALIDAD</t>
  </si>
  <si>
    <t>NO TIENE TRAMITE ABIERTO POR LINEA NO SE TRAMITA</t>
  </si>
  <si>
    <t>FARIAS CHAPARRO MANUEL ANTONIO</t>
  </si>
  <si>
    <t>CIRROSIS HEPATICA ALCOHOLICA</t>
  </si>
  <si>
    <t>RADIOLOGIA INTERVENCIONISTA</t>
  </si>
  <si>
    <t>PASO DE CATETER INTRAPERITONEAL/ PENDIENTE EVOLUCION EL DIA DE HOY</t>
  </si>
  <si>
    <t>PENDIENTE CITA PAR PASO DE CATETER PRESENTADO EN RED</t>
  </si>
  <si>
    <t>ROBERTO ALARCON GOMEZ</t>
  </si>
  <si>
    <t>26-2 manejo en IPS 26-2</t>
  </si>
  <si>
    <t>NUBIA ESPERANZA HERNANDEZ HERNANDEZ</t>
  </si>
  <si>
    <t>TUMOR PANCREAS</t>
  </si>
  <si>
    <t>26-2 manejo en IPS 23-3</t>
  </si>
  <si>
    <t>LUIS CARLOS ZAMBRANO NIÑO</t>
  </si>
  <si>
    <t>ARTRITIS REUMATOIDE</t>
  </si>
  <si>
    <t>23/02/2026 EN TRAMITE MEDICINA INTERNA PRESENTADO 25 VECES ULTIMA EVOLU 22/02</t>
  </si>
  <si>
    <t>LILIA INES BARRETO DE OTALORA</t>
  </si>
  <si>
    <t>23/02 M.I EN TRAMITE P´RESENTADA 26 VECES ULTIMA EVOL 22/02</t>
  </si>
  <si>
    <t>GLADYS AMOROCHO PARRA</t>
  </si>
  <si>
    <t>23/02 M.I PRESENTADA 26 VECES ULT IMA EVOL 22/02 EN TRAMITE</t>
  </si>
  <si>
    <t>JUAN MIGUEL NAVARRO SOTO</t>
  </si>
  <si>
    <t>BRONQUIOLITIS AGUDA, NO ESPECIFICADA</t>
  </si>
  <si>
    <t>pediatria</t>
  </si>
  <si>
    <t>26-2 manejo en IPS 23-2</t>
  </si>
  <si>
    <t>MARLENY BERNAL CUADROS</t>
  </si>
  <si>
    <t xml:space="preserve">HEMORRAGIA VAGINAL Y UTERINA ANORMAL, NO ESPECIFICADA </t>
  </si>
  <si>
    <t xml:space="preserve">24-02 pendiente d eubicacion presentada en la red en gestion </t>
  </si>
  <si>
    <t>MARIA DEL TRANSITO HEREDIA DE AVILA</t>
  </si>
  <si>
    <t xml:space="preserve">DIABETES MELLITUS NO INSULINODEPENDIENTE SIN MENCION DE COMPLICACION </t>
  </si>
  <si>
    <t>PRESENTADA 23 VECES ULTIMA EVOL 22/02 EN TRAMITE</t>
  </si>
  <si>
    <t>MIRYAM CARMENZA DUENAS MORENO</t>
  </si>
  <si>
    <t>DOLOR PRECORDIAL</t>
  </si>
  <si>
    <t>caardiologia</t>
  </si>
  <si>
    <t xml:space="preserve">26-2 continua en gestion reumatologia y cardiologia </t>
  </si>
  <si>
    <t xml:space="preserve">MARIA BARBARA  URQUIJO TORRES </t>
  </si>
  <si>
    <t>cardiologia</t>
  </si>
  <si>
    <t>27/02 CANCELADO POR LATA MEDICA 23/02</t>
  </si>
  <si>
    <t>YEFERSON ESTIVEN FORERO ROMERO</t>
  </si>
  <si>
    <t>FRACTURA DEL PISO DE LA ÓRBITA IZQUIERDA CON EXTENSIÓN A ANTRO MAXILAR</t>
  </si>
  <si>
    <t xml:space="preserve">PACIENTE CON SEGUNDO PAGADOR FAMISANAR - NO CUENTAN CON MATERIAL DE OSTEOSINTESIS </t>
  </si>
  <si>
    <t>NESTOR RAUL ROJAS</t>
  </si>
  <si>
    <t>INFECCION DE VIAS URINARIAS SITIO NO ESPECIFICADO N390</t>
  </si>
  <si>
    <t>25/02 EN TRAMITE PRESENTADO EN RED CONTRATADA SIN DISPONIBILIDAD DE CAMAS</t>
  </si>
  <si>
    <t xml:space="preserve">CITA 27/02/2026 CLINICA NOGALES 3:20PM // GLOBAL RECOJE 1 PM 
</t>
  </si>
  <si>
    <t>MAGDA ISABEL BERNAL RODRIGUEZ</t>
  </si>
  <si>
    <t>VACIAMIENTO GANGLIONAR</t>
  </si>
  <si>
    <t>ENDOCRINOLOGIA</t>
  </si>
  <si>
    <t>25/02 EN TRAMITE PARA ENDOCRINOLOGIA SIN DISPONIBILIDAD DE CAMAS</t>
  </si>
  <si>
    <t> JANNIS HELENA RUBIO OBANDO</t>
  </si>
  <si>
    <t>PSIQUIATRÍA PEDIÁTRICA</t>
  </si>
  <si>
    <t>25/02 TRASLADO EMMANUEL 24/02 EFECTIVO SIN NOVEDAD</t>
  </si>
  <si>
    <t xml:space="preserve">MARIA ISABEL ROMERO CUBIDES </t>
  </si>
  <si>
    <t xml:space="preserve">EFECTO TOXICO DE PLAGUICIDAS </t>
  </si>
  <si>
    <t>PSIQUIATRÍA ADULTO</t>
  </si>
  <si>
    <t>25/02 EN TRAMITE PENDIENTE DISPONIBILIDAD DE CAMA</t>
  </si>
  <si>
    <t xml:space="preserve">JOSE GILDARDO ECHEVERRI CARDONA </t>
  </si>
  <si>
    <t xml:space="preserve">TCE MODERADO </t>
  </si>
  <si>
    <t xml:space="preserve">PHD CRÓNICO </t>
  </si>
  <si>
    <t xml:space="preserve">paciente aun en tramite de phd cronico desde el dia 21/02/2026 </t>
  </si>
  <si>
    <t>MARTINEZ	PACHECO	JENNIFER ESTHER</t>
  </si>
  <si>
    <t>OTRAS COMPLICACIONES DEL EMBARAZO</t>
  </si>
  <si>
    <t>SS/ UCI Neonatal y No convenio</t>
  </si>
  <si>
    <t>27-2 Efectiva en palermo 23-02</t>
  </si>
  <si>
    <t>THOMAS SANTIAGO PINTO TORRES</t>
  </si>
  <si>
    <t xml:space="preserve">NEUMONIA VIRAL - GASTROENTERITIS VIRAL - SINDROME EMETICO RESUELTO - ALTO GASTO FECAL - HIPOREXIA MODERADA </t>
  </si>
  <si>
    <t>27/02 CANCELADO ALTA MEDICA 23/02</t>
  </si>
  <si>
    <t xml:space="preserve">LAURA GABRIELA CRISTANCHO LOPEZ     </t>
  </si>
  <si>
    <t>TRASTORNO DE ANSIEDAD Y DEPRESIÓN. - ANTECEDENTE DE INTENTOS DE SUICIDIO. - EUTROFICAS</t>
  </si>
  <si>
    <t>psiquiatria</t>
  </si>
  <si>
    <t xml:space="preserve">DORA AMINTA SIERRA DE SOLER        </t>
  </si>
  <si>
    <t xml:space="preserve">SD.FEBRIL AGUDO - BACTERIEMIA SIN FOCO </t>
  </si>
  <si>
    <t>MEICINA INTERNA</t>
  </si>
  <si>
    <t xml:space="preserve">ANA MARIA PEÑA BELTRAN             </t>
  </si>
  <si>
    <t>23603732</t>
  </si>
  <si>
    <t>26-2 continua en gestion para MI</t>
  </si>
  <si>
    <t>ROBISON DUVAN HERRERA RUIZ</t>
  </si>
  <si>
    <t>SOSPECHA DE  CONTUSIONES PULMONARES - SOBREINFECTADAS VS TRAQUEOBRONQUITIS - POSIBLE LESIÓN AXONAL DIFUSA - POLITRAUMATISMO EN ACCIDENTE DE TRÁNSITO - TRAUMA CRANEOENCEFÁLICO MODERADO GLASGOW DE INGRESO 10/15 - HEMORRAGIA INTERVENTRICULAR IZQUIERDA - HEMORRAGIA SUBARACNOIDEA POST TRAUMÁTICA</t>
  </si>
  <si>
    <t xml:space="preserve"> UCI   SUPERACION SOAT</t>
  </si>
  <si>
    <t xml:space="preserve">27-2 efectivo HUN 25-2 00.19 hrs </t>
  </si>
  <si>
    <t>CINDY TATIANA NOPE JAIMES</t>
  </si>
  <si>
    <t>HEMORRAGIA SUBARACNOIDEA ESPONTANEA-POP VENTRICULOSTOMIA EXTERNA **PANANGIO URG VITAL**</t>
  </si>
  <si>
    <t xml:space="preserve">UCI + NEURO CX </t>
  </si>
  <si>
    <t>25-2 Efectiva en Cafam 93- 23-2</t>
  </si>
  <si>
    <t xml:space="preserve">HEINER ARLEY ROA NOVOA </t>
  </si>
  <si>
    <t>TUMOR MALIGNO DEL ESTOMAGO PARTE NO ESPECIFICADA</t>
  </si>
  <si>
    <t>DERIVACION TRANSPARIETO HEPATICO: P. ASIGNACION DE CITA</t>
  </si>
  <si>
    <t xml:space="preserve">27-2 documento no registra </t>
  </si>
  <si>
    <t>ROSALBA URIBE DE GUZMAN</t>
  </si>
  <si>
    <t>APNEA DEL SUEÑO</t>
  </si>
  <si>
    <t>oxigeno dom</t>
  </si>
  <si>
    <t>MARIA MARGARITA GARZON GARZON</t>
  </si>
  <si>
    <t xml:space="preserve"> I26 Trombo Embolismo Pulmonar</t>
  </si>
  <si>
    <t>Luis Alberto Saray Borbon</t>
  </si>
  <si>
    <t xml:space="preserve">I10X Hipertesion Arterial </t>
  </si>
  <si>
    <t>Blanca Isabel Zuluaga Restrepo</t>
  </si>
  <si>
    <t xml:space="preserve">N390 Infeccion De vias Urinarias </t>
  </si>
  <si>
    <t xml:space="preserve">Idionades Rocha Farfan </t>
  </si>
  <si>
    <t xml:space="preserve">I633 Infarto Cerebral </t>
  </si>
  <si>
    <t>AURA ESPITIA MUÑOZ</t>
  </si>
  <si>
    <t>ESTENOSIS AORTICA</t>
  </si>
  <si>
    <t>UCI Y CX CARDIOVASCULAR</t>
  </si>
  <si>
    <t>CITA 26/02 EN HUN  A LAS 8:30 - ES REMISION A UCI Y CX CARDIOVASCULAR ATT: LORENA SUTANEME</t>
  </si>
  <si>
    <t xml:space="preserve">REMISION A UCI Y CX CARDIOVASCULAR. </t>
  </si>
  <si>
    <t>BLANCA FORERO MALDONADO</t>
  </si>
  <si>
    <t>ANEURISMATICA DE LA ARTERIA VERTEBRAL IZQUIERDA</t>
  </si>
  <si>
    <t>NEUROCIRUGIA ENDOVASCULAR</t>
  </si>
  <si>
    <t>PENDIENTE ASIGNACION DE CITA O CAMA PARA TRASLADO PRESENTADO EN LA RED</t>
  </si>
  <si>
    <t>HERNAN GARCIA MATEUS</t>
  </si>
  <si>
    <t>ORUITIS</t>
  </si>
  <si>
    <t>NINGUNO</t>
  </si>
  <si>
    <t>25/02 EN TRAMITE PARA TRAMITE MEDICINA PENDIENTE DISPONIBILIDAD DE CAMAS</t>
  </si>
  <si>
    <t>ISRALE BUITRAGO NIETO</t>
  </si>
  <si>
    <t>ENFERMEDAD RENAL CRÓNICA, ETAPA 5 N189</t>
  </si>
  <si>
    <t xml:space="preserve">ASIGNACION DE UNIDAD RENAL </t>
  </si>
  <si>
    <t xml:space="preserve">PENDIENTE PROVEEDOR PARA SIGANACIONDE UNIDAD RENAL </t>
  </si>
  <si>
    <t>- ULTIMO CASO CON LA EPS ES DEL 06/02 DONDE AL PTE SE TRASLADO BLUE HEALT Y EL CASO ESTA CERRADO</t>
  </si>
  <si>
    <t xml:space="preserve">CARMEN ELENA SABOGAL </t>
  </si>
  <si>
    <t xml:space="preserve">ASIGNACION EN LA UIDAD RENAL </t>
  </si>
  <si>
    <t>PENDIENTE DE ASIGNACION DE PROVEEDOR PARA UNIDAD RENAL</t>
  </si>
  <si>
    <t>25/02 traslado a san carlos 18/02 efectivo sin novedad</t>
  </si>
  <si>
    <t>JOSE ABEL CASTAÑEDA GOMEZ</t>
  </si>
  <si>
    <t>C20</t>
  </si>
  <si>
    <t>TUMOR MALIGNO DE RECTO</t>
  </si>
  <si>
    <t>27/02 EFECTIVO TRASLADO A HEALT LIFE  18/02</t>
  </si>
  <si>
    <t>JOSE ANTONIO SANCHEZ</t>
  </si>
  <si>
    <t>C81.7</t>
  </si>
  <si>
    <t>LIFNFOMA DE HODGKIN</t>
  </si>
  <si>
    <t xml:space="preserve">25-2 Efectivo PET SCAN 23-2 </t>
  </si>
  <si>
    <t>I500 - INSUFICIENCIA CARDIACA CONGESTIVA</t>
  </si>
  <si>
    <t>PRESENTADA 8 VECES ULTIMA EVOL 25/02 EN TRAMITE</t>
  </si>
  <si>
    <t xml:space="preserve">LUIS ALFONSO CANON PRADA </t>
  </si>
  <si>
    <t>II NIVEL</t>
  </si>
  <si>
    <t>PRESENTADO 9 OCASIONES PARA MEDICINA INTERNA CON EVOL 26/02</t>
  </si>
  <si>
    <t>CARLOS JOSE CASTRO CASALINS</t>
  </si>
  <si>
    <t>A419: SEPTICEMIA, NO ESPECIFICADA</t>
  </si>
  <si>
    <t xml:space="preserve">24-02 paciente en tramite de phd se presento a ENFETER pendiente valoracion el dia de hoy para egreso </t>
  </si>
  <si>
    <t xml:space="preserve">MARIA VICTORIA GUERRERO GONZALEZ </t>
  </si>
  <si>
    <t>J219: BRONQUIOLITIS AGUDA, NO ESPECIFICADA</t>
  </si>
  <si>
    <t xml:space="preserve">27-2manejo en IPS </t>
  </si>
  <si>
    <t>T857: INFECCION Y REACCION INFLAMATORIA DEBIDAS A OTROS DISPOSITIVOS PROTESICOS, IMPLANTES E INJERTOS INTERNOS</t>
  </si>
  <si>
    <t xml:space="preserve">LEIDY YURANI ALFONSO PARADA </t>
  </si>
  <si>
    <t>F321: EPISODIO DEPRESIVO MODERADO</t>
  </si>
  <si>
    <t xml:space="preserve">24-02 paciente ingresa por intento suicida, con espera por protocolo de 72 horas para nivel parte organica, pendiente reenvio de HC para activar caso </t>
  </si>
  <si>
    <t xml:space="preserve">FLOR MARIA MEDELLIN LOPEZ </t>
  </si>
  <si>
    <t>F209: ESQUIZOFRENIA, NO ESPECIFICADA</t>
  </si>
  <si>
    <t xml:space="preserve">24-02 paciente presentada en red, pendiente de ubicacion </t>
  </si>
  <si>
    <t xml:space="preserve">DOLORES MARTINEZ DE CALDERON </t>
  </si>
  <si>
    <t>R13X - DISFAGIA</t>
  </si>
  <si>
    <t xml:space="preserve">24-02 paciente presentada para realizacion de manometria, clinica la carolina responde PSeudocalasia, paciente con estenosis esofagica, recomiendan realizacion de esofagograma </t>
  </si>
  <si>
    <t>MARIA HERMANDINA CELIS PRIETO</t>
  </si>
  <si>
    <t>27/02 EFECTIVO TRASLADO CCC EL DIA 02/03 CON AMB GLOBAL LIFE</t>
  </si>
  <si>
    <t xml:space="preserve">EDILBERTO HERNANDEZ AMAYA </t>
  </si>
  <si>
    <t>I959: HIPOTENSION, NO ESPECIFICADA</t>
  </si>
  <si>
    <t xml:space="preserve">ARGELIA SANTOS DEBAQUERO </t>
  </si>
  <si>
    <t>A418: OTRAS SEPTICEMIAS ESPECIFICADAS</t>
  </si>
  <si>
    <t xml:space="preserve">MISAEL CASALLAS BARRAGAN </t>
  </si>
  <si>
    <t xml:space="preserve">24-02 pendiente valoracion del dia de hoy VITAL </t>
  </si>
  <si>
    <t xml:space="preserve">VIRGINIA EUNICE ALFONSO CUBIDES </t>
  </si>
  <si>
    <t>N390 INFECCIÓN DE VÍAS URINARIAS</t>
  </si>
  <si>
    <t>24-02 efectiva CUIDARTE 23-2</t>
  </si>
  <si>
    <t xml:space="preserve">FERNANDO GOMEZ ESCOBAR </t>
  </si>
  <si>
    <t xml:space="preserve">KAREN JULIETH RAMOS UBAQUE </t>
  </si>
  <si>
    <t>O365: ATENCION MATERNA POR DEFICIT DEL CRECIMIENTO FETAL</t>
  </si>
  <si>
    <t xml:space="preserve">JULIO ENRIQUE GARCIA MOLINA </t>
  </si>
  <si>
    <t>LEUCEMIA LINFOBLASTICA</t>
  </si>
  <si>
    <t xml:space="preserve">24-02  aceptado con cuidarte pendiente egreso </t>
  </si>
  <si>
    <t xml:space="preserve">MATILDE CORONEL DE BELTRAN </t>
  </si>
  <si>
    <t>María Elpidia Valero Parra</t>
  </si>
  <si>
    <t>C720</t>
  </si>
  <si>
    <t>Paciente en espera de valoración por el proveedor Heal Life. La IPS Colsubsidio Calle 100 realizó la presentación del caso el 17/02/2026 y la autorización fue emitida por Famisanar el 18/02/2026; sin embargo, a la fecha 23/02/2026 no se evidencia la realización de la valoración correspondiente, lo cual ha generado un retraso en el proceso de egreso hospitalario.</t>
  </si>
  <si>
    <t>26-2</t>
  </si>
  <si>
    <t>MARY OSORIO SALINAS</t>
  </si>
  <si>
    <t xml:space="preserve">GLORIA INES RIVILLAS PENA </t>
  </si>
  <si>
    <t>S098 - OTROS TRAUMATISMOS DE LA CABEZA, ESPECIFICADO</t>
  </si>
  <si>
    <t xml:space="preserve">CLARA INES QUINONES AMADO </t>
  </si>
  <si>
    <t xml:space="preserve">LIZETH NATALIA HERRERA VELOSA </t>
  </si>
  <si>
    <t xml:space="preserve">LUZ MARINA REYES DE HERNANDEZ </t>
  </si>
  <si>
    <t>C341: TUMOR MALIGNO DEL LOBULO SUPERIOR, BRONQUIO O PULMON</t>
  </si>
  <si>
    <t xml:space="preserve">EVA MARIA SIERRA GIL </t>
  </si>
  <si>
    <t xml:space="preserve">24-02 pacientependiente valoracion con cuidarte </t>
  </si>
  <si>
    <t xml:space="preserve">MARIA ELVIRA POTES YAYA </t>
  </si>
  <si>
    <t>ALIX GISEL MUÑOZ QUINAYAS</t>
  </si>
  <si>
    <t>G47.33. APNEA DEL SUEÑO</t>
  </si>
  <si>
    <t>POLISOMNOGRAFIA</t>
  </si>
  <si>
    <t>APOYOS DIAGNOSTICOS EN HORAS HABILES CON EL AREA ENCARGADA INFORMO JHON GARCIA DE REFERENCIA CAPITAL</t>
  </si>
  <si>
    <t>POLISOMNOGRAFIA PENDIENTE ASIGNACION DE CITA EN RED CONTRATADA</t>
  </si>
  <si>
    <t xml:space="preserve">FERDINAND PARRA VARON </t>
  </si>
  <si>
    <t xml:space="preserve">A150 TBC DEL PULMON CONFIRMADA. A155 TBC LARINGE, TRAQUEA Y BRONQUIOS. E43X DNT PROTEICOCALORICA </t>
  </si>
  <si>
    <t xml:space="preserve">23/02/2026: En comunicación familiar Angelica Parra hija de paciente informa que NUEVA EPS no le realizan la portabilidad, hasta que le den de alta, se le brinda la información a la hija de realizar nuevamente el trámite con Nueva EPS, ya que sin oxígeno domiciliario no dan de alta al paciente,  </t>
  </si>
  <si>
    <t>DERECK ZAEL HIJO DE LAUSER PEROSO  LAUSER</t>
  </si>
  <si>
    <t xml:space="preserve"> G51.9. TRASTORNOS DEL NERVIO FACIAL, NO ESPECIFICADO</t>
  </si>
  <si>
    <t xml:space="preserve"> RESONANCIA NUCLEAR MAGNETICA DE CEREBRO </t>
  </si>
  <si>
    <t xml:space="preserve"> CASO COMENTADO EN HOSPITAL DE BOSA, SIMON BOLIVAR, SAMARITANA, IPS EN LAS QUE SE ENCUENTRA A LA ESPERA DE AGENDA DISPONIBLE PARA LA ASIGNACION DE LA CITA EN UNA DE ESTAS IPS</t>
  </si>
  <si>
    <t>27/02 PRESENTADO 5 PCASIONES SIN EVOLUCION DESDE EL 25/02</t>
  </si>
  <si>
    <t xml:space="preserve">MARILU LARA MANCIPE </t>
  </si>
  <si>
    <t>E43X DNT PROTEICOCALORICA. F412 TRASTORNO MIXTO DE ANSIEDAD Y DEPRESION</t>
  </si>
  <si>
    <t>23/02/2026: Se envía correo a proveedor MESSER para que informe fecha de entrega</t>
  </si>
  <si>
    <t>ARNOLDO DE JESUS CANO HERRERA</t>
  </si>
  <si>
    <t>I21 INFARTO AGUDO DEL MIOCARDIO</t>
  </si>
  <si>
    <t xml:space="preserve"> PACIENTE PRESENTADO IPS   FCI  -  CARDIOVASCULAR DE  C/MARCA -  H. UNIVERSITARIO NACIONAL  - H.MEDERI  - C. SANTA TERESITA DE NORMANDIA -  H.SAN JOSE CENTRO</t>
  </si>
  <si>
    <t xml:space="preserve">ANA ROSA DAZA DE CARRILLO </t>
  </si>
  <si>
    <t>C760: TUMOR MALIGNO DE LA CABEZA, CARA Y CUELLO</t>
  </si>
  <si>
    <t xml:space="preserve">25-2 paciente no se encuentra reportada Por IPS </t>
  </si>
  <si>
    <t>AUTORIZADO IPS MEDERI MAYOR</t>
  </si>
  <si>
    <t xml:space="preserve">HUMBERTO GUZMAN </t>
  </si>
  <si>
    <t xml:space="preserve">NUBIA INES SALINAS PAEZ </t>
  </si>
  <si>
    <t xml:space="preserve">JOSE DE JESUS PINZON OSORIO </t>
  </si>
  <si>
    <t>M545: LUMBAGO NO ESPECIFICADO</t>
  </si>
  <si>
    <t>REALES MARQUEZ	DARIANNA YULIETH</t>
  </si>
  <si>
    <t>CONVULSIONES FEBRILES</t>
  </si>
  <si>
    <t xml:space="preserve"> NEUROLOGÍA PEDIÁTRICA</t>
  </si>
  <si>
    <t>27/02 CANCELADO ALTA MEDICA 24/02</t>
  </si>
  <si>
    <t>MARIN	JIMENEZ	NORGEN GABRIEL</t>
  </si>
  <si>
    <t>CELULITIS Y ABSCESO DE BOCA</t>
  </si>
  <si>
    <t>CIRUGÍA MAXILOFACIAL</t>
  </si>
  <si>
    <t>27/02 AUTORIZADO EN IPS CERRADO 27/02</t>
  </si>
  <si>
    <t>RODRIGUEZ	BRAVO	ADELAIDA</t>
  </si>
  <si>
    <t>TRASTORNO MIXTO DE ANSIEDAD Y DEPRESION</t>
  </si>
  <si>
    <t>PSIQUIATRÍA  USM</t>
  </si>
  <si>
    <t>SANCHEZ	HERREÑO	ANA MARIA</t>
  </si>
  <si>
    <t>DESNUTRICION HIPOTEICA</t>
  </si>
  <si>
    <t xml:space="preserve">  ENDOCRINOLOGÍA  PEDIÁTRICA</t>
  </si>
  <si>
    <t>27//02 SALIDA MEDICA 25/02</t>
  </si>
  <si>
    <t>IBAÐEZ	ORJUELA	DANIEL ESTEBAN</t>
  </si>
  <si>
    <t>PSICOSIS DE ORIGEN NO ORGANICO, NO ESPECIFICADA</t>
  </si>
  <si>
    <t>27/02 EN TRAMITE EVOL DEL 25/02 PRESENTADO 39 OCASIONES</t>
  </si>
  <si>
    <t>FLOREZ	RAMOS	HIJO DE YERCENIS PAOLA</t>
  </si>
  <si>
    <t>ENFERMEDAD TOXICA DEL HIGADO</t>
  </si>
  <si>
    <t>GASTRO PEDIATRÍA + NEURO PEDIATRÍA  + UCIN</t>
  </si>
  <si>
    <t>Servicio No Ofertado -No Convenio</t>
  </si>
  <si>
    <t>PAULA DANIELA 	DUARTE CONDE</t>
  </si>
  <si>
    <t>F150	TRASTORNOS MENTALES Y DEL COMPORTAMIENTO DEBIDOS AL USO DE OTROS ESTIMULANTES INCLUIDA LA CAFEINA  INTOXICACION AGUDA</t>
  </si>
  <si>
    <t xml:space="preserve">SALUD MENTAL -PSIQUIATRIA </t>
  </si>
  <si>
    <t>25-2 efectiva campo abierto 24-2</t>
  </si>
  <si>
    <t>NEURECDIN	CABALLERO ARAUJO</t>
  </si>
  <si>
    <t>I828	EMBOLIA Y TROMBOSIS DE OTRAS VENAS ESPECIFICADAS</t>
  </si>
  <si>
    <t xml:space="preserve">26-2 en remision para cx vascular </t>
  </si>
  <si>
    <t>JEISON ANDRES 	GUERRERO CADENA</t>
  </si>
  <si>
    <t>S821	FRACTURA DE LA EPIFISIS SUPERIOR DE LA TIBIA</t>
  </si>
  <si>
    <t>Ortopedia Mayor Nivel</t>
  </si>
  <si>
    <t xml:space="preserve"> Servicio No Ofertado Mayor Nivel</t>
  </si>
  <si>
    <t xml:space="preserve">26-2  en remision continua para ortepedia </t>
  </si>
  <si>
    <t>RICARDO, TOCARRUNCHO DIAZ</t>
  </si>
  <si>
    <t>LINFOMA NO HODGKIN, NOESPECIFICADO</t>
  </si>
  <si>
    <t>NIVEL IV HEMATOLOGIA REMISION INTEGRAL</t>
  </si>
  <si>
    <t xml:space="preserve">COMENTADO EPS RADICADO 1305-130030505 11/02/2026: Sin novedad. 12/02/2026: Sin novedad. 13/02/2026: Sin novedad 16/02/2026: Sin novedad  17/02/2026: Sin novedad 18/02/2026: Sin novedad 23/02/2026: Sin novedad. Se ha comentado con Marli San Ignacio Santafé. Sin respuesta. </t>
  </si>
  <si>
    <t xml:space="preserve">26-2 pendiente por hematologia en centenario en gestion </t>
  </si>
  <si>
    <t>HEMATOLOGIA - REMISION INTEGRAL</t>
  </si>
  <si>
    <t xml:space="preserve">COMENTADO CON EPS // # RAD 1305-130060223   12/02/2026: Sin novedad.  13/02/2026: Sin novedad.  16/02/2026: Sin novedad.  17/02/2026: Sin novedad.  18/02/2026 Sin novedad: 23/02/2026: Sin novedad, se ha asignado cita para mañana para biopsia. </t>
  </si>
  <si>
    <t xml:space="preserve">26-2 DUPLICADO </t>
  </si>
  <si>
    <t>ANDERSON, BOGOTA MARTINEZ</t>
  </si>
  <si>
    <t>OTROS ESTADOS POSTQUIRURGICOS ESPECIFICADOS</t>
  </si>
  <si>
    <t xml:space="preserve">SE BUSCA REMISIÓN INTEGRAL DEL PACIENTE EN OTRO NIVEL DE COMPLEJIDAD. COMENTADO EPS  17/02/2026: por validar 18/02/2026: por validar 23/02/2026: Continúa en la IPS. </t>
  </si>
  <si>
    <t xml:space="preserve">24-02 paciente remitido de cruz roja a centenario, para RNM de MI, pendiente respuesta de san rafael </t>
  </si>
  <si>
    <t>JOSE JOAQUIN, HERNANDEZ</t>
  </si>
  <si>
    <t>CX CARDIOVASCULAR - REMISION INTEGRAL</t>
  </si>
  <si>
    <t xml:space="preserve">COMENTADO CON EPS 1305-130389725  23/02/2026: Sin novedad. </t>
  </si>
  <si>
    <t xml:space="preserve">26-2 en gestion para cx cardiovascular </t>
  </si>
  <si>
    <t>MANUEL, PRADA BARRERA</t>
  </si>
  <si>
    <t>SEPTICEMIA DEBIDA A OTROSORGANISMOS GRAMNEGATIVOS</t>
  </si>
  <si>
    <t>IV NIVEL - UROLOGIA  MANEJO EMBOLIZACION  DE VASOS PROSTATICOS HIPOGASTRICOS</t>
  </si>
  <si>
    <t>INICIO TRAMITE - COMENTADO CON EPS + HOSPITAL UNIVERSITARIO CLINICA SAN RAFAEL</t>
  </si>
  <si>
    <t xml:space="preserve">24-02 paciente presentado en red, pendiente en gestion por urologia + UCI intermedia + oncologia pendiente </t>
  </si>
  <si>
    <t>CARMEN ROSA, TORRES GARCIA</t>
  </si>
  <si>
    <t>ESOFAGOGASTRODUODENOSCOPIA</t>
  </si>
  <si>
    <t>INICIO TRAMITE POR CORREO // RADICADO #130525825</t>
  </si>
  <si>
    <t>26-2 pacente con egreso medico 25-2</t>
  </si>
  <si>
    <t>AGAPITO, BENITEZ MOLINA</t>
  </si>
  <si>
    <t>CALCULO DE LA VESICULA BILIAR CON OTRA COLECISTITIS</t>
  </si>
  <si>
    <t xml:space="preserve">INICIO TRAMITE EPS Radicado #6597133 </t>
  </si>
  <si>
    <t>25/02 TRASLADO A SAN RAFAEL EL DIA DE HOY CON AMB DE GLOBAL LIFE EFECTIVO</t>
  </si>
  <si>
    <t>CARLOS JULIO, MURILLO PINEDA</t>
  </si>
  <si>
    <t xml:space="preserve">INICIO TRAMITE EPS </t>
  </si>
  <si>
    <t xml:space="preserve">24-02  paciente presentado para endoscopia bajo sedacion pendiente de ubicacion </t>
  </si>
  <si>
    <t>SANTIAGO, GOMEZ FUENTES</t>
  </si>
  <si>
    <t xml:space="preserve">GACHANCIPA ** COMENTADO EPS  24/02/2026  18/02/2026: 24/02/2026 *** PTE VALORACION HEALF LIFE 23/02/2026: Sin novedad. </t>
  </si>
  <si>
    <t>CAMILA STEFANNY ROA BAEZ</t>
  </si>
  <si>
    <t xml:space="preserve"> OTROS ESTADOS POSTQUIRURGICOS ESPECIFICADOS</t>
  </si>
  <si>
    <t>LA MESA // COMENTADO CON EPS  18/02/2026: Sin novedad. 23/02/2026: Sin novedad, se comentó ante Global Healt, sin respuesta</t>
  </si>
  <si>
    <t>BASILIO, LOPEZ URBANO</t>
  </si>
  <si>
    <t xml:space="preserve">PACIENTE QUE VIVE EN Lenguazaque** COMETADO CON  EPS, SIN RESPUESTA. </t>
  </si>
  <si>
    <t xml:space="preserve">RUBY BUITRAGO DE GARCIA </t>
  </si>
  <si>
    <t xml:space="preserve">Hipotensión </t>
  </si>
  <si>
    <t>Radicado #1638686 // paciente comentado en hospital de la samaritana// pendiente aceptación 20/02/2026: Sin novedad. 23/02/2026: Sin novedad.</t>
  </si>
  <si>
    <t>27/02 EN TRAMITE PRESENTADO 67 OCASIONES CON EVO 27/02</t>
  </si>
  <si>
    <t xml:space="preserve">pendiente aceptación firma del familiar  20/02/2026: Sin novedad.  23/02/2026: Sin novedad. </t>
  </si>
  <si>
    <t xml:space="preserve">26-2 duplicado </t>
  </si>
  <si>
    <t xml:space="preserve">MARCO ANTONIO JUEZ ROA </t>
  </si>
  <si>
    <t xml:space="preserve">Mieloma multiple </t>
  </si>
  <si>
    <t>Paciente que ya asiste a primera cita de radioterapia está pendiente que el medico defina si va para cirugía o para radioterapias // Se radica nuevamente en plataforma con el # 1650028 23/02/2026: Sin novedad.</t>
  </si>
  <si>
    <t>27/02 CITA CON CCC26CFEBRERO 7:00 AM SE CUMPLIO EFECTIVO</t>
  </si>
  <si>
    <t>MIA ISABELLA PABON VILLARRAGA</t>
  </si>
  <si>
    <t>Recién nacido a pretérmino de 36 semanas por Ballard Pequeño para edad gestacional  Peso bajo al nacer</t>
  </si>
  <si>
    <t xml:space="preserve"> Plan Canguro</t>
  </si>
  <si>
    <t>Se trata de una interconsulta Plan Canguro, requerida para egreso seguro.</t>
  </si>
  <si>
    <t>25/02 NO TIENE CASO RADICADO SIN GESTION</t>
  </si>
  <si>
    <t>Estado epiléptico no convulsivo- Síndrome meníngeo  encefalopatía severa Epoc Barthel 0/100</t>
  </si>
  <si>
    <t>intubación endotraqueal o necesidad de esta -manejo medico bajo monitoreo Tramite radicado RUR 23/01/2026 09:11 04/02/2026: pendiente cierre por fallo de tutela, ya se informó caso a Compensar para manejo en unidad, pendiente respuesta de la EAPB. 05/02/2026: Pendiente respuesta de la EAPB. 06/02/2026: Pendiente aún.  09/02/2026: Sin novedad.  10/02/2026 Sin novedad.  11/02/2026: Sin novedad. 12/02/2026: Sin novedad. 13/02/2026: Paciente quien fue valorado por las IPS STR EN CASA y IPS HEALTH AND LIFE, para manejo crónico domiciliario de paciente ventilado, familiares no aceptan tramite, caso escalado con auditoria de la EPS, trabajo social y la Uci adultos, familiares colocan tutela ante la EPS, pendiente respuesta. 16/02/2026: Sin novedad. 17/02/2026: Sin novedad. 18/02/2026: Sin novedad. 19/02/2026: Sin novedad. 20/02/2026: Sin novedad. 23/02/2026: Sin novedad.</t>
  </si>
  <si>
    <t>24-02 duplicado</t>
  </si>
  <si>
    <t xml:space="preserve">HECTOR HERNANADEZ NUÑEZ </t>
  </si>
  <si>
    <t>Síndrome biliar obstructivo Tumor ampular maligno del hígado</t>
  </si>
  <si>
    <t xml:space="preserve">Pendiente asigancion de proveedor </t>
  </si>
  <si>
    <t>ARNOLDO RAFAEL LEON ROJAS</t>
  </si>
  <si>
    <t>Absceso hepático segmento</t>
  </si>
  <si>
    <t xml:space="preserve">Phd Agudo   Ertapenem FI 29/01/2026 FF27/02/2026.  Pendiente asignacion de proveedor, valorado por trabajo social está pendiente definir que especialidad defina si continua tramite paciente sin domicilio en Bogotá </t>
  </si>
  <si>
    <t>JUAN ANTONIO DIAZ ESPEJO</t>
  </si>
  <si>
    <t>Hemorragia gastrointestinal</t>
  </si>
  <si>
    <t xml:space="preserve">Phd Agudo  Ampicilina sulbatcam 3 gr iv  FI 21/02/2026  FF 06/03/2026.  Pendiente asignación de proveedor </t>
  </si>
  <si>
    <t>24-02 paciente con egreso medico 23-2</t>
  </si>
  <si>
    <t>STEFANI JOAHNA GOMEZ ORJUELA</t>
  </si>
  <si>
    <t>Pop drenaje percutáneo absceso renal derecho 19/02/26 Absceso renal derecho 31 cc Colelitiasis con colecistitis tokio ii</t>
  </si>
  <si>
    <t xml:space="preserve">Phd Agudo  Ertapenem 1 gr  FI 18/02/2026 FF 10/03/2026. Pendiente asignación de proveedor </t>
  </si>
  <si>
    <t xml:space="preserve">ANA ISABEL SUAREZ DE ROMERO </t>
  </si>
  <si>
    <t>Sepsis de origen urinario, pulmonar y infección de tejidos blandos infección de vías urinarias alta complicada Enfermedad de Alzheimer Epoc  Barthel 0/100</t>
  </si>
  <si>
    <t xml:space="preserve"> Meropen 1gr  FI 17/02/2026 FF 24/02/2026 Terapia física 3 sesiones a la semana Terapia respiratoria 3 veces a la semana Valoración por medicina general 1 vez al mes Valoración por clínica de heridas cada 15 días- Pendiente asignación de proveedor.</t>
  </si>
  <si>
    <t>24-02 docuemnto no resgistra ultima soliitud 2025 °.°</t>
  </si>
  <si>
    <t xml:space="preserve">LUZ STELLA BAQUERO  GOMEZ </t>
  </si>
  <si>
    <t xml:space="preserve">pop 28/04/25 hemipelvectomia derecha+ hemiprotesis pélvica derecha  pop 29/05/05 - 25/05/25-29/05/25 lavado más cambio de vac cadera derecha  pop 22/05/25 reducción abierta de luxación de prótesis de cadera derecha + lavado + desbridamiento + Oxigeno a 2 L por cánula nasal </t>
  </si>
  <si>
    <t xml:space="preserve">Phd Crónico Domiciliario  Meropenem  FI 11/02/2026 FF 06/04/2026 Clínica de Heridas 3 veces por semana  Terapias Fiscas. Pendiente asignación de proveedor </t>
  </si>
  <si>
    <t>WILSON GALAN COMBARIZA</t>
  </si>
  <si>
    <t>IRA</t>
  </si>
  <si>
    <t>27/02 IPS CIERRA CASO 26/02</t>
  </si>
  <si>
    <t>LUIS CARLOS RAMIREZ FRANCO</t>
  </si>
  <si>
    <t>26-2 canceladopara manejo en IPS 25-2</t>
  </si>
  <si>
    <t>DIEGO ALEJANDRO PEREZ RODRIGUEZ</t>
  </si>
  <si>
    <t>27/02 CANCELADO POR  IPS 24/02</t>
  </si>
  <si>
    <t>BLANCA STELLA ROJAS RONCANCIO</t>
  </si>
  <si>
    <t xml:space="preserve">PERDIDA ANORMAL DE PESO </t>
  </si>
  <si>
    <t>27/02 EN TRAMITE PRESENTADO 13 VECES CON EVOL 26/02</t>
  </si>
  <si>
    <t>LUZ MARINA CASTILLO DE QUIROGA</t>
  </si>
  <si>
    <t xml:space="preserve">TUMOR MALIGNO DE LA VESICULA BILIAR </t>
  </si>
  <si>
    <t>26-2 pendiente en gestion para cx general + oncologia paciente si bx??</t>
  </si>
  <si>
    <t>ALBA LUCIA HERNANDEZ CASTAÑO</t>
  </si>
  <si>
    <t xml:space="preserve">27/02 CANCELADO 25/02 POR IPS </t>
  </si>
  <si>
    <t>ELIZABETH ADRIANA GUERRERO FEHSENFELD</t>
  </si>
  <si>
    <t xml:space="preserve">TAQUICARDIA SUPRAVENTRICULAR </t>
  </si>
  <si>
    <t>27/02 SALIDA MEDICA 24/02</t>
  </si>
  <si>
    <t>ANA CECILIA CABALLERO GALINDO</t>
  </si>
  <si>
    <t xml:space="preserve">OBS INTESTINAL  </t>
  </si>
  <si>
    <t xml:space="preserve">26-2 manejo en IPS 26-2 </t>
  </si>
  <si>
    <t>SAMUEL JOSUE BOHORQUEZ CASTELLANOS</t>
  </si>
  <si>
    <t>LOLI LUZ MENDOZA ROMERO</t>
  </si>
  <si>
    <t xml:space="preserve">GASTROSTOMIA </t>
  </si>
  <si>
    <t>27/02  SALIDA MEDICA 25/02</t>
  </si>
  <si>
    <t>MARCO AURELIO SUAREZ LEGUIZAMON</t>
  </si>
  <si>
    <t xml:space="preserve">24-02 paciente aceptado en san carlos, familia rechaza traslado pendiente rta de auditoria pendiente lavaod bronquial y posterior definir manejo </t>
  </si>
  <si>
    <t>AURA MARIA ROBAYO DE MORALES</t>
  </si>
  <si>
    <t xml:space="preserve">HEMORRAGIA, NO CLASIFICADA EN OTRA PARTE </t>
  </si>
  <si>
    <t xml:space="preserve">26-2 pendiente en gestion por medicina interna en gestion </t>
  </si>
  <si>
    <t>ELVIA PARRA DE ROZO</t>
  </si>
  <si>
    <t>ENFERMEDAD RENAL CRONICA, NO ESPECIFICADA</t>
  </si>
  <si>
    <t xml:space="preserve">26-2 continua por MI </t>
  </si>
  <si>
    <t>MARIA ALCIRA MATEUS DE BERNAL</t>
  </si>
  <si>
    <t>27/02 PRESENTADO 25 OCASIONES CON EVOL 26/02</t>
  </si>
  <si>
    <t xml:space="preserve">MARIA ALEYDA BOLIVAR LOZANO </t>
  </si>
  <si>
    <t>20/02/2026: Se envía radicación, en espera autorización de EPS. 22/02/2026: EPS informa, De acuerdo a requerimiento se evidencia en nuestra base de datos que IPS primaria del paciente es en Flandes Tolima, debe realizar traslado de IPS primaria para el caso de Bogotá/Soacha. Una vez ejecutado el traslado podemos proceder a remitir autorización correspondiente. 23/02/2026: Se habla con, Nancy Gonzáles Hija; se le da información de realizar portabilidad ante la EPS para que le puedan autorizar el oxígeno en Bogotá.</t>
  </si>
  <si>
    <t>PABLO ANDRES DUQUE JUTINICO</t>
  </si>
  <si>
    <t>T043</t>
  </si>
  <si>
    <t xml:space="preserve">PACIENTE QUE SUPERÓ TOPE DE SOAT QUIEN REQUIERE TRASLADO PARA MANEJO POR ORTOPEDIA </t>
  </si>
  <si>
    <t xml:space="preserve">25-2  Paciente con autorización de manejo en IPS, pendiente de ubicación. </t>
  </si>
  <si>
    <t>JESUS ALEJANDRO MOLINA DOS REIS</t>
  </si>
  <si>
    <t>S923</t>
  </si>
  <si>
    <t>PACIENTE QUE REQUIERE MANEJO POR ORTOPEDIA Y CIRUGIA PLASTICA</t>
  </si>
  <si>
    <t>25-2  paciente tope SOAT, pendiente de ubicación, se envía autorización de manejo en IPS</t>
  </si>
  <si>
    <t xml:space="preserve">Andrés Barreto </t>
  </si>
  <si>
    <t xml:space="preserve">24-02 paciente presentado para infecto + radio intervencionista ý oncologia pendiente en gestion </t>
  </si>
  <si>
    <t>Claudia Belinda martinez</t>
  </si>
  <si>
    <t>27/02  NO TIENE CASOS EN REFENCIA NI REGISTRA EN BASE DE NUEVA EPS</t>
  </si>
  <si>
    <t>Darío Barreto carvajal</t>
  </si>
  <si>
    <t xml:space="preserve">Ninguno </t>
  </si>
  <si>
    <t>NEUROCX PENDIENTE ASIGNACION DE CAMA O CITA</t>
  </si>
  <si>
    <t xml:space="preserve">Alicia Suárez </t>
  </si>
  <si>
    <t>CX VASCULAR PENDIENTE ASIGNACION DE CITA</t>
  </si>
  <si>
    <t>Lucila Gonzalez Guerrero</t>
  </si>
  <si>
    <t>Delirium, Trombocitopenia sin casa clara</t>
  </si>
  <si>
    <t>Paciente de 87 años servicio de urgencias área de en observación con remisión desde el día 22 de febrero por no convenio, sin aceptación hasta el momento</t>
  </si>
  <si>
    <t xml:space="preserve">26-2 caso que continua en gestion por MI - delirium + IVU </t>
  </si>
  <si>
    <t>MARIA SALOME MARTINEZ</t>
  </si>
  <si>
    <t>OTRAS SEPTICEMIAS ESPECIFICADAS</t>
  </si>
  <si>
    <t>PEDRO AUGUSTO CASTRO HERRERA</t>
  </si>
  <si>
    <t>BRONQUIECTASIA</t>
  </si>
  <si>
    <t>27/02  EFECTIVO  TRASLADO EN SAMARITANA 25/02</t>
  </si>
  <si>
    <t>LOURDES  ALAVA DE SANCHEZ</t>
  </si>
  <si>
    <t>DELIRIO SUPERPUESTO A UN CUADRO DE DEMENCIA</t>
  </si>
  <si>
    <t>PACIENTE NO TIENE TRAMITE DE REFERENCIA ESTA CON UNO DE PHD NIO SE GESTIONA</t>
  </si>
  <si>
    <t>MARIA DEL CARMEN HERRERA DE RUIZ</t>
  </si>
  <si>
    <t xml:space="preserve"> NAC derecha </t>
  </si>
  <si>
    <t>CRONICO</t>
  </si>
  <si>
    <t>CECILIA MARTINEZ DE LOZANO</t>
  </si>
  <si>
    <t>Delirium hipoactivo</t>
  </si>
  <si>
    <t>EYNER ALEXANDER VARGAS CORREA</t>
  </si>
  <si>
    <t xml:space="preserve">Falla intestinal tipo II </t>
  </si>
  <si>
    <t>RAFAEL VERGARA OSORIO</t>
  </si>
  <si>
    <t>Ulcera MID, con infeccion</t>
  </si>
  <si>
    <t>ALIRIO MENDEZ TRUJILLO</t>
  </si>
  <si>
    <t xml:space="preserve">Infección de vías urinarias </t>
  </si>
  <si>
    <t>27/02 PARA RETINOLOGIA PRESENTADO 2 VECES COON EVOL 26</t>
  </si>
  <si>
    <t>CECILIA MENDEZ DE CRIOLLO</t>
  </si>
  <si>
    <t>Neumopatia cronica</t>
  </si>
  <si>
    <t>OX DOM</t>
  </si>
  <si>
    <t>ISMENIA MANCIPE DE COLORADO</t>
  </si>
  <si>
    <t>Bronquitis aguda</t>
  </si>
  <si>
    <t>ISABEL  GOMEZ MORALES</t>
  </si>
  <si>
    <t>ACCIDENTE VASCULAR ENCEFALICO AGUDO, NO ESPECIFICADO COMO HEMORRAGICO O ISQUEMICO</t>
  </si>
  <si>
    <t>27/02 PRESENTADO 16 OCASIONES ULTIMA EVOL 24/02</t>
  </si>
  <si>
    <t>CECILIA  MARTINEZ DE LOZANO</t>
  </si>
  <si>
    <t>MARIA ELVIRA BAYONA MALDONADO</t>
  </si>
  <si>
    <t>BLANCA OLGA MEJIA BOCANEGRA</t>
  </si>
  <si>
    <t>CECILIA  MENDEZ DE CRIOLLO</t>
  </si>
  <si>
    <t>INFLUENZA CON OTRAS MANIFESTACIONES RESPIRATORIAS, DEBIDA A VIRUS DE LA INFLUENZA IDENTIFICADO</t>
  </si>
  <si>
    <t>27/02  CANCELADO POR ALTA MEDICA 24/02</t>
  </si>
  <si>
    <t>efectivo phd</t>
  </si>
  <si>
    <t>ANA ELFI ROMERO REY</t>
  </si>
  <si>
    <t>EMBOLIA Y TROMBOSIS DE VENA NO ESPECIFICADA I829</t>
  </si>
  <si>
    <t xml:space="preserve">TAC DE ABDOMEN ERITROCITOS MARCADOS </t>
  </si>
  <si>
    <t>ISMENIA  MANCIPE DE COLORADO</t>
  </si>
  <si>
    <t>BRONQUITIS AGUDA, NO ESPECIFICADA</t>
  </si>
  <si>
    <t>MEDICINA INTRNA</t>
  </si>
  <si>
    <t>27/02 ALTA MEDICA 26/02 CERRADO</t>
  </si>
  <si>
    <t>EMMA OFELIA RIASCOS SANCHEZ</t>
  </si>
  <si>
    <t>ASCENSION  MATALLANA BALLEN</t>
  </si>
  <si>
    <t>27/02 TRASLADO INTEGRAL PRESENTADO MEDICINA INTERNA  17 OCASIONES EVOL 26/02</t>
  </si>
  <si>
    <t>MARIA LUCILA ROMERO DE CUITIVA</t>
  </si>
  <si>
    <t>OSTEOMIELITIS SUBAGUDA</t>
  </si>
  <si>
    <t>27/02 PRESENTADO EN 11 OCASIONES CON EVOL 27/02</t>
  </si>
  <si>
    <t>ALVARO  PRIETO FORERO</t>
  </si>
  <si>
    <t>27/02 EN TRAMITE EVOL 27/02 PRESENTADO 19 OCASIONES</t>
  </si>
  <si>
    <t>YEISON ENRIQUE PIÑEROS PEÑA</t>
  </si>
  <si>
    <t>FIEBRE RECURRENTE, NO ESPECIFICADA</t>
  </si>
  <si>
    <t>27/02 EN TRAMITE PRESENTADO 16 OCASIONES CON EVOL 27/02</t>
  </si>
  <si>
    <t xml:space="preserve">JUAN ANGEL BOLIVAR RODRIGUEZ </t>
  </si>
  <si>
    <t>D166: TUMOR BENIGNO DE LA COLUMNA VERTEBRAL</t>
  </si>
  <si>
    <t>27/02 CONTINUA EN TRAMITE 16 OCASIONES CON EVOL 27/02</t>
  </si>
  <si>
    <t xml:space="preserve">HILDA MARIA ORTIZ SUAREZ </t>
  </si>
  <si>
    <t>PET SCAN</t>
  </si>
  <si>
    <t>27/02 CONTINUA EN TRAMITE EVOL  26/02 CON 7 PRESENTACIONES</t>
  </si>
  <si>
    <t xml:space="preserve">JUAN CARMELO CORTES ROCHA </t>
  </si>
  <si>
    <t>oftalmologia</t>
  </si>
  <si>
    <t>27/0 PRESENTADO 3 OCASIONES CON EVOL 26/02 OFTALMOLOGIA</t>
  </si>
  <si>
    <t xml:space="preserve">LUZ MARINA OSMA SERRANO </t>
  </si>
  <si>
    <t>C795: TUMOR MALIGNO SECUNDARIO DE LOS HUESOS Y DE LA MEDULA OSEA</t>
  </si>
  <si>
    <t>27-2 manejo en IPS</t>
  </si>
  <si>
    <t>MARIA ELVIRA POTES YAYA</t>
  </si>
  <si>
    <t>EFECTIVA</t>
  </si>
  <si>
    <t>CECILIA HERRERA DE RAMIREZ</t>
  </si>
  <si>
    <t>I69 SECUELAS DE ACV</t>
  </si>
  <si>
    <t>HELENA JUNGUITO DE BORRERO</t>
  </si>
  <si>
    <t>J96.0 INSUFICIENCIA RESPIRATORIA AGUDA</t>
  </si>
  <si>
    <t>G96.0 FISTULA DE LCR</t>
  </si>
  <si>
    <t>MATILDE MULLER DE SCHROEDER</t>
  </si>
  <si>
    <t>M23 POP REALINEAMIENTO DE RODILLA</t>
  </si>
  <si>
    <t>MARIA ESTHER CARDENAS RUIZ</t>
  </si>
  <si>
    <t>K590  Constipacion</t>
  </si>
  <si>
    <t>NO TIENE TRAMITE A}BIERTO CON LA EPS</t>
  </si>
  <si>
    <t>Luis Arnulfo Amaya Torres</t>
  </si>
  <si>
    <t>Z950 Presencia De Dispositivos Cardiacos Electronicos</t>
  </si>
  <si>
    <t>PTE REQUIERE ELECTROFISIOLOGÍA. SERVICIO QUE NO TIENE LA IPS</t>
  </si>
  <si>
    <t>PRESENTADO 25 OCASIONES  ELECTROFISIOLOGIA EVOL 26/02</t>
  </si>
  <si>
    <t>Luis Daniel Rivera Moreno</t>
  </si>
  <si>
    <t>R074 Dolor En El Pecho</t>
  </si>
  <si>
    <t>HEMODINAMIA - PRESENTADO  21 OCASIONES CON ULTIMA EVOLUCION 27/02</t>
  </si>
  <si>
    <t>Pablo Antonio Lopez Rodriguez</t>
  </si>
  <si>
    <t>R011 Soplo Cardiaco</t>
  </si>
  <si>
    <t>PRESENTADO PRESENTADO 25/02 ULTIMA EVOL 27/02</t>
  </si>
  <si>
    <t>Jose Gerrardo Solarte Solarte</t>
  </si>
  <si>
    <t>CANCELADO 26/02 POR IPS CERRADO</t>
  </si>
  <si>
    <t>GESTION EFECTIVA CALORADO POR HEMATOLOGÍA</t>
  </si>
  <si>
    <t>Maria Rubiela Henao Marin</t>
  </si>
  <si>
    <t>R072 Dolor Precordial</t>
  </si>
  <si>
    <t xml:space="preserve">EN TRAMITE 27/02 PRESENTADO 13 OCASIONES EVO 27/02 </t>
  </si>
  <si>
    <t>Arquimedes Suarez Mancera</t>
  </si>
  <si>
    <t>D696 Trombocitopenia No Especificada</t>
  </si>
  <si>
    <t xml:space="preserve">27/02 CANCELADO CERRADO 27/02 </t>
  </si>
  <si>
    <t>EGRESO MANEJO POR CONSULTA EXTERNA 260226</t>
  </si>
  <si>
    <t>Geimy Alexandra Varon Bonilla</t>
  </si>
  <si>
    <t>M940 Sindrome Articulacion</t>
  </si>
  <si>
    <t>Radiología Intervencionista</t>
  </si>
  <si>
    <t>27/02 CANCELADO ALTA MEDICA 26/02</t>
  </si>
  <si>
    <t xml:space="preserve">MARIA ALEJANDRA CASTIBLANCO BUITRAGO </t>
  </si>
  <si>
    <t>ENFERMEDAD TOXICA DEL HIGADO CON HEPATITIS AGUDA</t>
  </si>
  <si>
    <t>UCIP + HEPATOLOGÍA PEDIATRICA + UNIDAD DE TRANSPLANTE SERVICIO NO OFERTADO</t>
  </si>
  <si>
    <t xml:space="preserve">26-2 pendiente por UCI P + hepatologia pendiente por ubicacion de cama en FCI </t>
  </si>
  <si>
    <t xml:space="preserve">MARIA TERESA ANGEL PINEDA </t>
  </si>
  <si>
    <t xml:space="preserve">DIABETES MELLITUS INSULINODEPENDIENTE CON OTRAS COMPLICACIONES ESPECIFICADAS                                          </t>
  </si>
  <si>
    <t>INTERCONSULTA MEDICINA INTERNA</t>
  </si>
  <si>
    <t>26-2  egreso medico 25-2</t>
  </si>
  <si>
    <t>MARIA ARACELI CAMELO</t>
  </si>
  <si>
    <t>BIOPSIA DE HIGADO</t>
  </si>
  <si>
    <t>PRIORITARIO</t>
  </si>
  <si>
    <t>27/02 PRESENTADO 29 OCASIONES CON EVOL 29/02</t>
  </si>
  <si>
    <t>ROSA TULIA ROJAS</t>
  </si>
  <si>
    <t>FRACTURA DE LA EPIFISIS INFERIOR DEL FEMUR</t>
  </si>
  <si>
    <t>MARIA MENDEZ AREVVALO</t>
  </si>
  <si>
    <t>EMBOLIA</t>
  </si>
  <si>
    <t xml:space="preserve">27-2 egreso 26-2 </t>
  </si>
  <si>
    <t>PACIENTE CONTINUA EN LA IPS . SIN EGRESO.</t>
  </si>
  <si>
    <t>ALARCON GOMEZ CARLOS ANDRES</t>
  </si>
  <si>
    <t>INFARTO AGUDO DEL MIOCARDIO, SIN OTRA ESPECIFICACION</t>
  </si>
  <si>
    <t>CIRUGÍA CARDIOVASCULAR</t>
  </si>
  <si>
    <t xml:space="preserve">EAPB no tiene convenio en Bogota, por lo cual solicitan traslado a valle del cauca. </t>
  </si>
  <si>
    <t>BASTIDAS GUERRO NARGENIS DORALBA</t>
  </si>
  <si>
    <t>SEPSIS DEBIDA A OTROS ORGANISMOS GRAMNEGATIVOS</t>
  </si>
  <si>
    <t>CX CARDIOVASCULAR Y MI</t>
  </si>
  <si>
    <t>Paciente aceptada en valle del cauca pendiente remisión.</t>
  </si>
  <si>
    <t>AMAYA ARAQUE ANTOLINO</t>
  </si>
  <si>
    <t>OTROS TRASTORNOS MENTALES ESPECIFICADOS DEBIDOS A LESION Y DISFUNCION CEREBRAL Y A ENFERMEDAD FISICA</t>
  </si>
  <si>
    <t xml:space="preserve">Pendiente respuesta de EAPB. No ha habido respuesta. </t>
  </si>
  <si>
    <t xml:space="preserve">27/02/  PACIENTE CON ALTA MEDICA 26/02 </t>
  </si>
  <si>
    <t>NOAH DAVID RUIZ</t>
  </si>
  <si>
    <t xml:space="preserve">NO CONVENIO SE INICIA REMESION PARA MANEJO INTEGRAL </t>
  </si>
  <si>
    <t>27/02 CIERRA TRAMITE PACIENTE LE SOLICITAN PHD CERRADO 27/02</t>
  </si>
  <si>
    <t>LUIS HERNAN RIVERA</t>
  </si>
  <si>
    <t>NO DISPONIBILIDAD DE CAMAS</t>
  </si>
  <si>
    <t>REYES CEDILLO ROSALIN DEL VALLE</t>
  </si>
  <si>
    <t>INFECCION DE VIAS URINARIAS</t>
  </si>
  <si>
    <t>DRENAJE DE COLECCION PROFUNDA DE TEJIDOS BLANDOS</t>
  </si>
  <si>
    <t>RAMIREZ DE RAMIREZ NATIVIDAD</t>
  </si>
  <si>
    <t>27/02 PRESENTADO 06 OCASIONES CON EVL 26/02</t>
  </si>
  <si>
    <t>BARAJAS RAMIREZ MARIA HERMELINDA</t>
  </si>
  <si>
    <t>ULCERA GASTRICA AGUDA SIN HEMORRAGIA NI PERFORACION</t>
  </si>
  <si>
    <t>DRENAJE PERCUTÁNEO DE COLECCIÓN O QUISTE RENAL</t>
  </si>
  <si>
    <t>ESTUPIÑAM ESTUPIÑAM RAUL</t>
  </si>
  <si>
    <t>ABSCESO DEL HIGADO</t>
  </si>
  <si>
    <t>DRENAJE DE COLECCIÓN INTRAPERITONEAL VÍA PERCUTÁNEA</t>
  </si>
  <si>
    <t>ANGARITA GOMEZ JORGE ALFONSO</t>
  </si>
  <si>
    <t>DRENAJE DE LESIÓN HEPÁTICA VÍA PERCUTÁNEA</t>
  </si>
  <si>
    <t>OVIEDOS ALGADO AURORA</t>
  </si>
  <si>
    <t>TUMOR MALIGNO DE LA VESICULA BILIAR</t>
  </si>
  <si>
    <t>BIOPSIA CERRADA (PERCUTÁNEA) (AGUJA) DE HÍGADO</t>
  </si>
  <si>
    <t xml:space="preserve">Requiere procedimiento con radiologia intervencionista. </t>
  </si>
  <si>
    <t>ARRIETA GONZALEZ CATALINA</t>
  </si>
  <si>
    <t>ESTADO DE PEQUEÑO MAL EPILEPTICO</t>
  </si>
  <si>
    <t>RESONANCIA MAGNÉTICA DE CEREBRO CONTRASTADA Y BAJO SEDACIÓN</t>
  </si>
  <si>
    <t xml:space="preserve">PEND RTA DE LA RED DE CONVENIO no ofertado en USS. </t>
  </si>
  <si>
    <t xml:space="preserve">26-2 pendiente RNM bajo sedacion  27-2 en hospital ccardiovascula de cundinamarca </t>
  </si>
  <si>
    <t xml:space="preserve">Yadira Jaime </t>
  </si>
  <si>
    <t>E111</t>
  </si>
  <si>
    <t>Geraldin lavado</t>
  </si>
  <si>
    <t>J029</t>
  </si>
  <si>
    <t>Urología infantil</t>
  </si>
  <si>
    <t>Paciente con solicitud para manejo integral a HEMATOLOGIA 12/02/2026, Se realizo un traslado a cardiovascular de soacha el dia 20/02 con ambulanica asmed salud fue a una Cardio resonancia y aun continua con la remisión para hematología</t>
  </si>
  <si>
    <t>25/2 ACEPTADO EN CPO EN TRASLADO ACTIVO CON RED MEDICA 25/02</t>
  </si>
  <si>
    <t>DAVID ALEXANDER DIAZ MARTINEZ</t>
  </si>
  <si>
    <t>CELULITIS DE LA CARA l039</t>
  </si>
  <si>
    <t xml:space="preserve">ESPECIALIDAD NO OFERTADA MANEJO INTEGRAL </t>
  </si>
  <si>
    <t>25/02 EN TRAMITE PENDIENTE ASIGNACION DE CITA</t>
  </si>
  <si>
    <t>RADICADO N° 6599564 aun sin cita asignada 26/02/2026- salida se cancela remision 27/02/2026</t>
  </si>
  <si>
    <t> JAIME ENRIQUE SAENZ HERNANDEZ </t>
  </si>
  <si>
    <t>OTRAS CIRROSIS DEL HIGADO Y LA NO ESPECIFICADAS K746</t>
  </si>
  <si>
    <t>salida remision a mederi</t>
  </si>
  <si>
    <t>JOSE HECTOR MANUEL GONZALEZ LAYTON</t>
  </si>
  <si>
    <t xml:space="preserve">HEMATURIA, NO ESPECIFICADA </t>
  </si>
  <si>
    <t>27/02 CONTINUA EN TRAMITE PRESENTADO 25 OCASIONES CON EVL 26/0227/02/2026</t>
  </si>
  <si>
    <t>LEONIDAS PACHON MARTINEZ</t>
  </si>
  <si>
    <t>OTRAS COREAS</t>
  </si>
  <si>
    <t>CANCELADO POR LA IPS SALIDA MEDICA 25/02</t>
  </si>
  <si>
    <t>ALEXANDER SALAMANCA NARVAEZ</t>
  </si>
  <si>
    <t xml:space="preserve">EMBOLIA PULMONAR </t>
  </si>
  <si>
    <t xml:space="preserve">26-2 neumologia en FCI pendiente de ubicacion </t>
  </si>
  <si>
    <t>SERGIO ANDRES MORA</t>
  </si>
  <si>
    <t>FIBROSIS QUISTICA</t>
  </si>
  <si>
    <t xml:space="preserve">26-2 paciente en gestion por neumologia </t>
  </si>
  <si>
    <t>MARGARITA MARIA BOLIVAR FUENTES</t>
  </si>
  <si>
    <t xml:space="preserve">26-2 egreso medico 25-2 </t>
  </si>
  <si>
    <t>MARIA MERY BENJUMEA DE ROBAYO</t>
  </si>
  <si>
    <t>INFECCION RESP</t>
  </si>
  <si>
    <t>27/02 CANCELADO POR ALTA MEDICA 26/02/2026</t>
  </si>
  <si>
    <t>JUAN BAUTISTA ZANABRIA RUBIANO</t>
  </si>
  <si>
    <t xml:space="preserve">SINDROMES CONSECUTIVOS A LA CIRUGIA GASTRICA </t>
  </si>
  <si>
    <t>MARIO LINARES LINARES</t>
  </si>
  <si>
    <t xml:space="preserve">TUMOR MALIGNO DEL ESTOMAGO, PARTE NO ESPECIFICADA </t>
  </si>
  <si>
    <t>27/02 MANEJO INTEGRAL EN LA IPS 27/02 CERRADO</t>
  </si>
  <si>
    <t xml:space="preserve">MAURICIO ACERO SACHICA </t>
  </si>
  <si>
    <t xml:space="preserve">INFECCION AGUDA NO ESPECIFICADA DE LAS VIAS RESPIRATORIAS INFERIORES </t>
  </si>
  <si>
    <t>RAFAEL MARIA BERNAL LOPEZ</t>
  </si>
  <si>
    <t xml:space="preserve">OTRAS COLECISTITIS </t>
  </si>
  <si>
    <t xml:space="preserve">26-2 paciente que continua engestion para cx general </t>
  </si>
  <si>
    <t xml:space="preserve">MAURICIO MALDONADO CASTILLO </t>
  </si>
  <si>
    <t xml:space="preserve">B24X , NEUMONIA </t>
  </si>
  <si>
    <t xml:space="preserve">25/02 CASO CERRADO POR LA IPS NO SE TIENEN NOVEDAD DEL PORQUE </t>
  </si>
  <si>
    <t>SARA SOFIA NAVARRO FONSECA</t>
  </si>
  <si>
    <t>T.  DEL COMPORTAMIENTO</t>
  </si>
  <si>
    <t>27/02 CANCELADO ALTA MEDICA 27/02</t>
  </si>
  <si>
    <t>JORBI FRANCISCO RODRIGUEZ RIOS</t>
  </si>
  <si>
    <t>FRACTURA DE PLATILLOS TIBIALES SCHATZKER VI IZQUIERDOS</t>
  </si>
  <si>
    <t xml:space="preserve">PACIENTE MAYOR NIVEL DE COMPLEJIDAD - MANEJO POR ORTOPEDIA IV NIVEL </t>
  </si>
  <si>
    <t xml:space="preserve">PACIENTE EXTRANJERO SIN SEGUNDA LINEA DE PAGO - PRIMERA LINEA DE PAGO MUNDIAL DE SEGUROS </t>
  </si>
  <si>
    <t>DAYANA MARILYN FUENTES VELANDIA</t>
  </si>
  <si>
    <t>FRACTURA DIAFISIARIA FEMUR DERECHO AO32B3 + 1.1 POP COLOCACION TUTOR EXTERNO 22/02/26</t>
  </si>
  <si>
    <t>ORTOPEDIA MAYOR NIVEL DE COMPLEJIDAD</t>
  </si>
  <si>
    <t xml:space="preserve">SEGUROS LA PREVISORA - CAJACOPI EPS S.A.S </t>
  </si>
  <si>
    <t xml:space="preserve">RUTH DIAZ       </t>
  </si>
  <si>
    <t>FIEBRE PROLONGADA EN ESTUDIO.- PANCITOPENIA EN ESTUDIO.- DIARREA CRÓNICA. - DIABETES MELLITUS TIPO 2.</t>
  </si>
  <si>
    <t>UCI FIEBRE PROLONGADA EN ESTUDIO.- PANCITOPENIA EN ESTUDIO.- DIARREA CRÓNICA. - DIABETES MELLITUS TIPO 2.</t>
  </si>
  <si>
    <t>27/02 EN TRAMITE CON EVOL 26/02 PRESENTADO 26 OCASIONES</t>
  </si>
  <si>
    <t>KAREN DANIELA RODRIGUEZ GONZALEZ</t>
  </si>
  <si>
    <t xml:space="preserve">ABORTO INCOMPLETO </t>
  </si>
  <si>
    <t xml:space="preserve">G/O:   P. UBICACION EN LA RED </t>
  </si>
  <si>
    <t>26-2  aceptada en CO - cancelada por mejoria 25-2</t>
  </si>
  <si>
    <t>RUBY ECHEVERRI DE CASTAÑO</t>
  </si>
  <si>
    <t>I67.9 ACV</t>
  </si>
  <si>
    <t>GESTION</t>
  </si>
  <si>
    <t>MARCO  ANTONIO SIERRA  MENDIETA</t>
  </si>
  <si>
    <t xml:space="preserve"> M43.22 POP DESCOMPRESION CANAL CERVICAL ESTRECHO + ARTRODESIS VIA</t>
  </si>
  <si>
    <t xml:space="preserve">ULDARICO HERNANDEZ HERNANDEZ </t>
  </si>
  <si>
    <t>Z988 - OTROS ESTADOS POSTQUIRURGICOS ESPECIFICADOS</t>
  </si>
  <si>
    <t>CONTINUA EN TRAMITE PRESENTADO 3 OCASIONES CON EVOLUCION 26/02</t>
  </si>
  <si>
    <t xml:space="preserve">ELVIA MARIA VARGAS VARGAS </t>
  </si>
  <si>
    <t>I499: ARRITMIA CARDIACA, NO ESPECIFICADA</t>
  </si>
  <si>
    <t xml:space="preserve">HENRY MARROQUIN DEL RIO </t>
  </si>
  <si>
    <t>AUTORIZADA EN IPS</t>
  </si>
  <si>
    <t xml:space="preserve">MARLEN CHACON VILLAMIL </t>
  </si>
  <si>
    <t>N649: TRASTORNO DE LA MAMA, NO ESPECIFICADO</t>
  </si>
  <si>
    <t xml:space="preserve">EDISON ULISES MUNOZ GARCIA </t>
  </si>
  <si>
    <t>EN TRAMITE PRESENTADO 1 VEZ EN SAN IGNACION</t>
  </si>
  <si>
    <t xml:space="preserve">ANTONIO MALAVER </t>
  </si>
  <si>
    <t xml:space="preserve">PABLO EMILIO MONGUI CRUZ </t>
  </si>
  <si>
    <t>I119: ENFERMEDAD CARDIACA HIPERTENSIVA SIN INSUFICIENCIA CARDIACA (CONGESTIVA)</t>
  </si>
  <si>
    <t xml:space="preserve">ANGIE ADELIZ RODRIGUEZ BARRERA </t>
  </si>
  <si>
    <t xml:space="preserve">LEONOR GALLO </t>
  </si>
  <si>
    <t xml:space="preserve">RUBIELA GUILOMBO FIERRO </t>
  </si>
  <si>
    <t>E039: HIPOTIROIDISMO, NO ESPECIFICADO</t>
  </si>
  <si>
    <t xml:space="preserve">SILVIO GABRIEL MOLANO MUNOZ </t>
  </si>
  <si>
    <t>RESONANCIA NUCLEAR MAGNETICA</t>
  </si>
  <si>
    <t>Janeth Cristina Sotelo Martinez</t>
  </si>
  <si>
    <t>M069 Artritis Reumatoide</t>
  </si>
  <si>
    <t xml:space="preserve">ROSAURA RAMIREZ </t>
  </si>
  <si>
    <t>I10X: HIPERTENSION ESENCIAL (PRIMARIA)</t>
  </si>
  <si>
    <t>PARACENTESIS RADIO. INTER.</t>
  </si>
  <si>
    <t>NO SE TIENE CASO ABIERTO CON LA EPS</t>
  </si>
  <si>
    <t>LUZ MARINA GUERRERO TORRES</t>
  </si>
  <si>
    <t>27/02 CONTINUA EN  TRAMITE PRESENTADO 18/02 CON ULTIMA EVOL 25/02</t>
  </si>
  <si>
    <t xml:space="preserve">EMMANUEL REYES PADILLA </t>
  </si>
  <si>
    <t>27/02  NO TIENEN TRAMITE ABIERTO DESDE EL 8 ENERO</t>
  </si>
  <si>
    <t xml:space="preserve">BERNARDA RINCON DERODRIGUEZ </t>
  </si>
  <si>
    <t>ORTOPEDIA. COMPENSAR CARDIOVASCULAR</t>
  </si>
  <si>
    <t>AMELIA GONZALEZ</t>
  </si>
  <si>
    <t xml:space="preserve">C099 Tumor Maligno </t>
  </si>
  <si>
    <t>Fabio Salinas Tejada</t>
  </si>
  <si>
    <t xml:space="preserve">I679 </t>
  </si>
  <si>
    <t xml:space="preserve">Paciente con diagnóstico de accidente cerebrovascular (ACV), actualmente en manejo en la Unidad de Cuidados Intensivos. Dado que la IPS no cuenta con convenio vigente con el asegurador, se solicitó trámite de remisión desde el viernes para garantizar la atención acorde con la complejidad del caso. A la fecha, se encuentra autorizada la estancia en UCI; no obstante, no se han autorizado las intervenciones y procedimientos de alto costo requeridos para su manejo integral. </t>
  </si>
  <si>
    <t>MARIA LILIA NEIRA MEDINA</t>
  </si>
  <si>
    <t>-</t>
  </si>
  <si>
    <t>UCIA + CATETERISMO</t>
  </si>
  <si>
    <t>NANCY LINARES ROBAYO</t>
  </si>
  <si>
    <t xml:space="preserve">CIRROSIS BILIAR </t>
  </si>
  <si>
    <t>CITA 26/02/2026 16:00 HUNIV NACIONAL</t>
  </si>
  <si>
    <t>FERNANDO  PEREZ JIMENEZ</t>
  </si>
  <si>
    <t>CHOQUE CARDIOGENICO</t>
  </si>
  <si>
    <t>UCI + CARDIOLOGIA</t>
  </si>
  <si>
    <t xml:space="preserve">26-2 hospital para hospital cardiovascular cundinamarca, pendiente egreso </t>
  </si>
  <si>
    <t>SE RETOMO NUEVAMENTE LA REMISIÓN</t>
  </si>
  <si>
    <t>PEDRO RUBIANO CONTRERAS</t>
  </si>
  <si>
    <t>ENFERMEDAD CEREBROVASCULAR,</t>
  </si>
  <si>
    <t>UCI+NEFROLOGIA</t>
  </si>
  <si>
    <t xml:space="preserve">26-2 paciente en gestion por UCI + nefrologia </t>
  </si>
  <si>
    <t xml:space="preserve">PACIENTE ACEPTADO EN HSB UCIA </t>
  </si>
  <si>
    <t>ANGIEE LIZETH  HIJO DE RAMIREZ CORREA</t>
  </si>
  <si>
    <t>P21 ASFIXIA DEL NACIMIENTO, NO ESPECIFICADA</t>
  </si>
  <si>
    <t>RESONANCIA MAGNÉTICA DE CEREBRO. BAJO SEDACION</t>
  </si>
  <si>
    <t>PACIENTE COMENTADA EN SUBRED SUR OCCIDENTE Y IDIME UNICAMENTE EN ESPERA DE ASIGNACION DE CITA INFORMO VALENTINA CAICEDO DE REFERENCIA NUEVA EPS,GESTION</t>
  </si>
  <si>
    <t>27/02 TRASLADO HOMI 27/02 CERRADO</t>
  </si>
  <si>
    <t>ROBINSON MORA VELEZ</t>
  </si>
  <si>
    <t>J04.1 TRAQUEITIS AGUDA</t>
  </si>
  <si>
    <t>UNIDAD DE CUIDADO CRONICO</t>
  </si>
  <si>
    <t xml:space="preserve">PACIENTE COMENTADO EN HOSPITAL NACIONAL,CLINICA HEALTH &amp; LIFE,CLINICA UT EL LAGO,HOSPITAL SAN JOSE INFANTIL,HOSPITAL NACIONAL,CLINICA CENTENARIO,HOSPITAL LA SAMARITANA,FUNDACION CARDIO INFANTIL SIN ACEPTACION HASTA EL MOMENTO POR FALTA DE CAMAS </t>
  </si>
  <si>
    <t>27/02 PRESENTADO EN HEALT LIFE PENDIENTE RESPUESTA CON EVOL 26/02</t>
  </si>
  <si>
    <t>SANTIAGO JOSE MONTOYA ABREU</t>
  </si>
  <si>
    <t>PACIENTE ACEPTADO EN SUBA</t>
  </si>
  <si>
    <t>TORRES PINZON LUIS JAVIER</t>
  </si>
  <si>
    <t>NEUMONÍA, ORGANISMO NO ESPECIFICADO (NEUMONÍA, NO ESPECIFICADA)</t>
  </si>
  <si>
    <t>INTENSIVO, SS ECMO</t>
  </si>
  <si>
    <t>AFILIADA A EPS PGP HOSPITALARIO CONTRIBUTIVO</t>
  </si>
  <si>
    <t>MEDINA MORENO HERNANDO</t>
  </si>
  <si>
    <t>OTRAS OBSTRUCCIONES INTESTINALES Y LAS NO ESPECIFICADAS</t>
  </si>
  <si>
    <t>REMISION CX VASCULAR</t>
  </si>
  <si>
    <t>ASEGURADORA EPS PGP HOSPITALARIO CONTRIBUTIVO</t>
  </si>
  <si>
    <t xml:space="preserve">JUAN DAVID GONZALEZ CARDENAS </t>
  </si>
  <si>
    <t>CARDIOLOGIA CAJACOPI</t>
  </si>
  <si>
    <t>MARIA ELISABETH PARRA PINILLA</t>
  </si>
  <si>
    <t>HEPATOPATIA A ESTUDIO</t>
  </si>
  <si>
    <t xml:space="preserve">26-2 en gestion por MI + hepatologia </t>
  </si>
  <si>
    <t>ALICIA CAMACHO ALVAREZ</t>
  </si>
  <si>
    <t>cama en memdicina interna, silencio administrativo de famisanar</t>
  </si>
  <si>
    <t>26-2  paciente con avala para manejo en IPS 26-2</t>
  </si>
  <si>
    <t>PABLO EMILIO CABRERA MEJIA</t>
  </si>
  <si>
    <t xml:space="preserve">ASISTENCIA Y AJUSTE DE DISPOSITIVOS CARDIACOS </t>
  </si>
  <si>
    <t>27/02 CANCELADO POR IPS SIN ESPECIFICAR NOVEDAD 27/02</t>
  </si>
  <si>
    <t xml:space="preserve">BLANCA SILVIA FORERO </t>
  </si>
  <si>
    <t>no aportado</t>
  </si>
  <si>
    <t>ALTA MEDICA 26/02</t>
  </si>
  <si>
    <t>MARYORI CAMPO JIMENEZ</t>
  </si>
  <si>
    <t xml:space="preserve">ELEVACION DE LOS NIVELES DE TRANSAMINASAS O DESHIDROGENASA LACTICA [DHL] </t>
  </si>
  <si>
    <t xml:space="preserve">JOSE ANTONIO  TAMAYO  TAMAYO </t>
  </si>
  <si>
    <t xml:space="preserve">INFECCION  DE VIAS  URINARIAS. </t>
  </si>
  <si>
    <t xml:space="preserve">candidato para PhD. </t>
  </si>
  <si>
    <t>EN TRAMITE CON EVO 26/02 PRESENTADO 47 VECES</t>
  </si>
  <si>
    <t>ALIRIO  SANGUINO GOMEZ</t>
  </si>
  <si>
    <t xml:space="preserve">SOSPECHA DE COLEDOCOLITIASIS </t>
  </si>
  <si>
    <t>PACIENTE CON REQUERIMIENTO DE SPAY GRAS - MANEJO POR CIRUGIA HEPATOBILIAR</t>
  </si>
  <si>
    <t>EN TRAMITE EVOL 27/02 PRESENTADI 51 VECES</t>
  </si>
  <si>
    <t xml:space="preserve">María del Pilar Gómez </t>
  </si>
  <si>
    <t>K590</t>
  </si>
  <si>
    <t>Paciente extranjero documentos ven6123785</t>
  </si>
  <si>
    <t xml:space="preserve">María del Carmen Fonseca </t>
  </si>
  <si>
    <t xml:space="preserve">María Teresa Torres </t>
  </si>
  <si>
    <t>K92</t>
  </si>
  <si>
    <t>HERNANDEZ	GOMEZ	ANYI KATERINE</t>
  </si>
  <si>
    <t>LESION DE SITIOS CONTIGUOS DE LAS VIAS BILIARES</t>
  </si>
  <si>
    <t>CX HEPATOBILIAR (TRASPLANTE AUXILIAR DE HIGADO CON CIRUGIA DE BANCO CON REDUCCION ANATOMICA)</t>
  </si>
  <si>
    <t>pendiente hubicacion por la eapb capital salud</t>
  </si>
  <si>
    <t>NOE TORRES ROJAS</t>
  </si>
  <si>
    <t xml:space="preserve">I82402 </t>
  </si>
  <si>
    <t xml:space="preserve">Rivaroxabán </t>
  </si>
  <si>
    <t>La entrega de medicamento es condicionante para el egreso por PHD</t>
  </si>
  <si>
    <t>DAIRO JOSE GOMEZ LOPEZ</t>
  </si>
  <si>
    <t>ANEMIA DE TIPO NO ESPECIFICADO d649</t>
  </si>
  <si>
    <t>PTE AMBULANCIA ACEPTADO EN NOGALES</t>
  </si>
  <si>
    <t>HUMBERTO ANTONIO RAMOS MARTINEZ</t>
  </si>
  <si>
    <t>EPILEPSIA TIPO NO ESPECIFICADO G409</t>
  </si>
  <si>
    <t>MENOR NIVEL DE COMPLEJIDAD</t>
  </si>
  <si>
    <t xml:space="preserve">PTE AMBULANCIA ACEPTADO CLINICA SUBA
</t>
  </si>
  <si>
    <t>ANA DOLORES HERNANDEZ DE GONZALEZ</t>
  </si>
  <si>
    <t>FRACTURA DEL FEMUR, PARTE NO ESPECIFICADA</t>
  </si>
  <si>
    <t>MAURICIO  RAMOS MORA</t>
  </si>
  <si>
    <t>PANCREATITIS AGUDA</t>
  </si>
  <si>
    <t>EN TRAMITE CON EVOL  26/02 PRESENTADO 04 OCASIONES</t>
  </si>
  <si>
    <t>Sepsis origen establecer, tejidos blandos</t>
  </si>
  <si>
    <t xml:space="preserve"> PHD CRONICO</t>
  </si>
  <si>
    <t>BLANCA ISABEL QUINTERO DE MACIAS</t>
  </si>
  <si>
    <t>ACV isquémico</t>
  </si>
  <si>
    <t>OMAR JAVIER PUERTO VERGARA</t>
  </si>
  <si>
    <t xml:space="preserve">Cirrosis hepática </t>
  </si>
  <si>
    <t>JOSE GREGORIO ACOSTA TIRADO</t>
  </si>
  <si>
    <t>QUISTE DEL COLEDOCO</t>
  </si>
  <si>
    <t>CANCELADO SALIDA MEDICA 26/02</t>
  </si>
  <si>
    <t>VICTOR MANUEL PORRAS DIAZ</t>
  </si>
  <si>
    <t>FISTULA DEL INTESTINO</t>
  </si>
  <si>
    <t>CIRUGIA DE TRASPLANTE</t>
  </si>
  <si>
    <t xml:space="preserve">EN TRAMITE PRESENTADO PARA FALLA INTESTINAL DOS VECES </t>
  </si>
  <si>
    <t>KEVIN OBRAYAN POSADA ANGULO</t>
  </si>
  <si>
    <t>EPISODIO DEPRESIVO GRAVE SIN SINTOMAS PSICOTICOS</t>
  </si>
  <si>
    <t xml:space="preserve">EFECTIVO  TRASLADO EMMANUEL 26/02 </t>
  </si>
  <si>
    <t xml:space="preserve">Carmenza Becerra Naranjo </t>
  </si>
  <si>
    <t>I442</t>
  </si>
  <si>
    <t>Paciente ubicado en clínica Palermo. Carmenza Becerra Naranjo  28418865 Eps Famisanar Solicitud de Uci</t>
  </si>
  <si>
    <t xml:space="preserve">JOSE FABIAN ROMERO CARDENAS </t>
  </si>
  <si>
    <t xml:space="preserve">OTRAS MALFORMACIONES CONGENITAS DEL CORAZON, ESPECIFICADAS **  CIRUGIA CARDIOVASCULAR + ELECTROFISIOLOGIA //  Radicado : 0374-130290670  ///se valida tramite con funcionaria TATIANA BEDOYA indica comentado en cl medilaser fundacion cardio infantil san rafael fundacion san carlos colsubsidio calle 100 cardiovascular de cundinamarca unidad santa clara samaritana en espera de respuesta </t>
  </si>
  <si>
    <t>DENIS MARIA CAMPO ESPITIA</t>
  </si>
  <si>
    <t>E107</t>
  </si>
  <si>
    <t xml:space="preserve">E107 DIABETES MELLITUS INSULINO*NO CAMAS // se inicia tramite bajo RAD 0374-130368085 ///se valida tramite con funcionaria  MONICA MORALES   indica comentado en cardiovascular de cundinamarca san rafael  san jose infantil cl occidente simon bolivar fundacion san carlos samaritana unidad tunal en espera de respuesta </t>
  </si>
  <si>
    <t xml:space="preserve"> MARIA VIVIANA CAMPO MUÑOZ</t>
  </si>
  <si>
    <t>M32</t>
  </si>
  <si>
    <t>LUPUS ERITEMATOSO SISTEMICO*Radicado : 0374-130418207</t>
  </si>
  <si>
    <t>DIANA MARCELA GONZALEZ COCA</t>
  </si>
  <si>
    <t>CEFALEA</t>
  </si>
  <si>
    <t xml:space="preserve">NURY DEL CARMEN BARRERA LIZARAZO	</t>
  </si>
  <si>
    <t>D443: TUMOR DE COMPORTAMIENTO INCIERTO O DESCONOCIDO DE LA GLANDULA HIPOFISIS</t>
  </si>
  <si>
    <t>EN TRAMITE PRESENTADO 3 OCASIONES CON EVOL 26/02</t>
  </si>
  <si>
    <t>CARLOS FERNANDO HERNANDEZ OCHOA</t>
  </si>
  <si>
    <t>M479: ESPONDILOSIS, NO ESPECIFICADA</t>
  </si>
  <si>
    <t>PEDRO FUENTES ESPINOSA</t>
  </si>
  <si>
    <t>C19X: TUMOR MALIGNO DE LA UNION RECTOSIGMOIDEA</t>
  </si>
  <si>
    <t xml:space="preserve">ROSA JOSEFINA RUIZ MEDINA	</t>
  </si>
  <si>
    <t>MARIO SEPULVEDA TRUJILLO</t>
  </si>
  <si>
    <t xml:space="preserve">EDGAR COLINA	</t>
  </si>
  <si>
    <t>I612 - HEMORRAGIA INTRACEREBRAL EN HEMISFERIO, NO ESPECIFICADA,</t>
  </si>
  <si>
    <t xml:space="preserve">MARTHA LUCY PEREZ CHAPARRO	</t>
  </si>
  <si>
    <t>C509 - TUMOR MALIGNO DE LA MAMA, PARTE NO ESPECIFICADA</t>
  </si>
  <si>
    <t>LIBARDO JOSE CASTRO VASQUEZ</t>
  </si>
  <si>
    <t>I771 ESTRECHEZ ARTERIAL. L089 INFECCION LOCAL DE LA PIEL Y DEL TEJIDO SUBCUTANEO, NO ESPEC</t>
  </si>
  <si>
    <t xml:space="preserve">CAROL VALENTINA SEGURA CORREDOR	</t>
  </si>
  <si>
    <t>INFECCION DE VIAS URINARIAS SITIO NO ESPECIFICADO</t>
  </si>
  <si>
    <t xml:space="preserve">JHOJAN STIVEN NINCO QUINTERO	          </t>
  </si>
  <si>
    <t>LUMBAGO NO ESPECIFICADO</t>
  </si>
  <si>
    <t xml:space="preserve">SONIA ROMERO MUÑOZ            </t>
  </si>
  <si>
    <t>PLASMOCITOMA EXTRAMEDULAR</t>
  </si>
  <si>
    <t xml:space="preserve">GABRIELA NOVOA COLMENARES	          </t>
  </si>
  <si>
    <t>NEUMONIA NO ESPECIFICADA</t>
  </si>
  <si>
    <t xml:space="preserve">TERESA FERNANDEZ ZUBIETA            </t>
  </si>
  <si>
    <t>ARRITMIA CARDIACA NO ESPECIFICADA</t>
  </si>
  <si>
    <t>ELECTROFISIOLOGIA + MARCAPASOS SERVICIO NO OFERTADO</t>
  </si>
  <si>
    <t xml:space="preserve">NELLY YOLANDA GAITAN MARTINEZ	            </t>
  </si>
  <si>
    <t>ANEMIA DE TIPO NO ESPECIFICADO</t>
  </si>
  <si>
    <t>MEDICINA INTERNA NO CONVENIO</t>
  </si>
  <si>
    <t xml:space="preserve">VICTOR DAVID USSA RINCON          </t>
  </si>
  <si>
    <t>TRASTORNOS MENTALES Y DEL COMPORTAMIENTO DEBIDOS AL USO DE OPIACEOS USO NOCIVO</t>
  </si>
  <si>
    <t>TOXICOLOGIA NO CONVENIO</t>
  </si>
  <si>
    <t xml:space="preserve">GERMAN ALBERTO CHAVEZ BUITRAGO	            </t>
  </si>
  <si>
    <t>OTRAS TROMBOCITOPENIAS PRIMARIAS</t>
  </si>
  <si>
    <t>UCI + HEMATOLOGIA  SERVICIO NO OFERTADO</t>
  </si>
  <si>
    <t xml:space="preserve">VALENTINA MARIN PANIAGUA          </t>
  </si>
  <si>
    <t>UNIDAD DE SALUD MENTAL SERVICIO NO OFERTADO</t>
  </si>
  <si>
    <t xml:space="preserve">27-2 paciente que continua internada en san jose infantil, pendiente de ubicacion para USM.  </t>
  </si>
  <si>
    <t>BENAVIDES SIERRA JOSE GUILLERMO</t>
  </si>
  <si>
    <t>INSUFICIENCIA CARDÍACA (INSUFICIENCIA CARDÍACA CONGESTIVA)</t>
  </si>
  <si>
    <t>UCI CARDIOVASCULAR</t>
  </si>
  <si>
    <t>SANCHEZ PULIDO JUAN EMILIO</t>
  </si>
  <si>
    <t>TUMOR MALIGNO DEL ENCÉFALO (TUMOR MALIGNO DEL PEDÚNCULO CEREBRAL)</t>
  </si>
  <si>
    <t>ESPRIELLA PEÑA ANA MILENA</t>
  </si>
  <si>
    <t>EPISODIO DEPRESIVO GRAVE SIN SÍNTOMAS PSICÓTICOS</t>
  </si>
  <si>
    <t>CX TOBILLO</t>
  </si>
  <si>
    <t>OSCAR SILVA SERNA</t>
  </si>
  <si>
    <t>DM DESCOMPENSADA POR MALA ADHERENCIA A MANEJO FARMACOLGICO</t>
  </si>
  <si>
    <t>LEONOR RODRIGUEZ</t>
  </si>
  <si>
    <t>TRASTORNO HIDROELECTROLITICO  HIPONATREMIA; HIPOCLOREMIA SEVERA SECUNDARIO A USO DE TIAZIDAS  HIPOKALEMIA LEVE</t>
  </si>
  <si>
    <t>JAIME GALEANO GARCIA</t>
  </si>
  <si>
    <t>INSUFICIENCIA RENAL CRONICA AGUDIZADA- INSUFIENCIA CARDIACA DESCOMPENSADASTVENSON B HIPERKALEMIA LEVE</t>
  </si>
  <si>
    <t xml:space="preserve">REMISIÓN SEGUIMIENTO NEFROLOGÍA </t>
  </si>
  <si>
    <t>GUSTAVO RODRIGUEZ MALDONADO</t>
  </si>
  <si>
    <t>NAC, ANTEC GRANULOMATOSIS CON POLANGEITIS, DILATACION ESTENOSIS LARGINEA</t>
  </si>
  <si>
    <t>DORIS MARGARITA MOJICA JAIMES</t>
  </si>
  <si>
    <t>NAC LÓBULO MEDIO DER - PSI CLASE III</t>
  </si>
  <si>
    <t>REMISION</t>
  </si>
  <si>
    <t>DIANA PATRICIA PARRA</t>
  </si>
  <si>
    <t>DISCIPATIA DEGERENRATIVA- CRISIS ANSIEDAD + DEPRESION</t>
  </si>
  <si>
    <t>Unidad de salud Mental</t>
  </si>
  <si>
    <t>RUDESINDO CRUZ ALONSO</t>
  </si>
  <si>
    <t xml:space="preserve">TRAUMA CADERA DER - DM2 - TRASTORNO NEUROCOGNITIVO- MUY MAL INFORMANTE CUIDADORA - </t>
  </si>
  <si>
    <t>PRESENTADO 45 OCASIONES CON EVOL 26/02</t>
  </si>
  <si>
    <t xml:space="preserve">ALEJANDRA ORTIZ CAMACHO </t>
  </si>
  <si>
    <t>INTENTO SUICIDA -INTOXICACIÓN FARMACOLÓGICA IBUPROFENO + METFORMINA</t>
  </si>
  <si>
    <t>Unidad de salud mental</t>
  </si>
  <si>
    <t xml:space="preserve">LUCILA SALCEDO SALCEDO </t>
  </si>
  <si>
    <t>BRONQUITIS / EPOC ANTHONISEN I OXIGENO 1LT + REMITIDA PARA DESCARTA TVP</t>
  </si>
  <si>
    <t>REMISION BAJA COMPLEJIDAD</t>
  </si>
  <si>
    <t>JOHAN STEVEN CARO VALENCIA</t>
  </si>
  <si>
    <t>R40.3 - Estado vegetativo persistente</t>
  </si>
  <si>
    <t xml:space="preserve">PACIENTE CON DIAGNOSTICO DE ESTADO VEGETATIVO, EN ESPERA DE ENTREGA DE NUTRICION PARENTERAL, PARA PODER REMITIR A CUIDADO CRONICO CON ESTANCIA DESDE 24/10/2025 </t>
  </si>
  <si>
    <t xml:space="preserve">CESAR AUGUSTO MICHTIC	</t>
  </si>
  <si>
    <t xml:space="preserve">PERFUSION MIOCARDICA EN REPOSO Y CON ESTRES FARMACOLOGICO (SE REPROGRAMÓ POR NO FAMILIAR), SE REQUIERE COORDINACIÓN DE AMBULANCIA POR PARTE DE LA EAPB </t>
  </si>
  <si>
    <t>DIANA JOHANNA SANCHEZ DIAZ</t>
  </si>
  <si>
    <t xml:space="preserve">SD NEFRÍTICO - VASCULITIS - ENFERMEDAD DIARREICA SUBAGUDA </t>
  </si>
  <si>
    <t xml:space="preserve">RADIOLOGIA INTERVENCIONISTA </t>
  </si>
  <si>
    <t>JESUS ALFREDO NOGUERA CHACON</t>
  </si>
  <si>
    <t>HERNIA INTERA CON OBSTRUCCION INTESTINAL SECUNDARIA</t>
  </si>
  <si>
    <t xml:space="preserve">CIRUGIA GENRAL </t>
  </si>
  <si>
    <t>PRESENTADO EN 4 OCASIONES CON EVOL 26/02</t>
  </si>
  <si>
    <t>AMELIA MORALES GALINDO</t>
  </si>
  <si>
    <t xml:space="preserve">EDA ALTO GASTO  ALTO RIESGO DE DESHIDRATACION </t>
  </si>
  <si>
    <t>en gestin</t>
  </si>
  <si>
    <t xml:space="preserve">VICTOR LUIS HERNANDEZ GONZALEZ </t>
  </si>
  <si>
    <t>HEMOTORAX</t>
  </si>
  <si>
    <t xml:space="preserve"> EDUARDO OYOLA YARA </t>
  </si>
  <si>
    <t xml:space="preserve">ENFERMEDAD CARDIACA </t>
  </si>
  <si>
    <t>MIGUEL ANTONIO OCHOA ROCHA</t>
  </si>
  <si>
    <t xml:space="preserve">EDEMA LOCALIZADO </t>
  </si>
  <si>
    <t>GLORIA AMPARO ALARCON DE PENAGOS</t>
  </si>
  <si>
    <t>LUIS ALFONSO ALARCON NIÑO</t>
  </si>
  <si>
    <t xml:space="preserve">TROMBOCITOPENIA NO ESPECIFICADA </t>
  </si>
  <si>
    <t>ZULLY SHIRLLEY MARTINEZ OBANDO</t>
  </si>
  <si>
    <t>CA GASTRICO BORMAN IV, SEWARD</t>
  </si>
  <si>
    <t>FELIPA ISABEL RAPALINO GONZALEZ</t>
  </si>
  <si>
    <t xml:space="preserve">IVU - - LUPUS ERITEMATOSO SISTEMICO, SIN OTRA ESPECIFICACION </t>
  </si>
  <si>
    <t>LUZ MARINA CEBALLOS BUITRAGO</t>
  </si>
  <si>
    <t xml:space="preserve">OBSTRUCCION DEL CONDUCTO BILIAR </t>
  </si>
  <si>
    <t xml:space="preserve">Yolanda campos acosta </t>
  </si>
  <si>
    <t>Cateterimso</t>
  </si>
  <si>
    <t>Mary estela garcia</t>
  </si>
  <si>
    <t>ANA ROSA ORDUÑA ABAUNZA</t>
  </si>
  <si>
    <t xml:space="preserve">TUMOR MALIGNO DE LAS VIAS BILIARES, PARTE NO ESPECIFICADA </t>
  </si>
  <si>
    <t>EDMUNDO SUAREZ QUEVEDO</t>
  </si>
  <si>
    <t xml:space="preserve">NEUMONIA BACTERIANA, NO ESPECIFICADA </t>
  </si>
  <si>
    <t xml:space="preserve">Ana ya fue </t>
  </si>
  <si>
    <t>K800</t>
  </si>
  <si>
    <t xml:space="preserve">Cx hepatobiliar </t>
  </si>
  <si>
    <t>MIGUEL ANGEL CALDAS QUINTERO</t>
  </si>
  <si>
    <t xml:space="preserve">ESQUIZOFRENIA </t>
  </si>
  <si>
    <t xml:space="preserve">OLGA DEL CARMEN MEDRANO GIRALDO	</t>
  </si>
  <si>
    <t xml:space="preserve">MARIA ELVIRA PRIETO VERGARA	</t>
  </si>
  <si>
    <t xml:space="preserve">HECTOR GONZALEZ OCHOA	</t>
  </si>
  <si>
    <t>UCI INTERMEDIO</t>
  </si>
  <si>
    <t xml:space="preserve">DORA ALBA RODRIGUEZ NAVAS	</t>
  </si>
  <si>
    <t>C845: OTROS LINFOMAS DE CELULAS Y LOS NO ESPECIFICADOS</t>
  </si>
  <si>
    <t xml:space="preserve">JOSE ISAIAS BELTRAN ROJAS	</t>
  </si>
  <si>
    <t>K922 - HEMORRAGIA GASTROINTESTINAL, NO ESPECIFICADA</t>
  </si>
  <si>
    <t xml:space="preserve">LUIS GUILLERMO ALISTE CASTRO	 </t>
  </si>
  <si>
    <t>F200 - ESQUIZOFRENIA PARANOIDE</t>
  </si>
  <si>
    <t xml:space="preserve">MOISES DE JESUS ROCHA RIVERA	</t>
  </si>
  <si>
    <t>S098 - OTROS TRAUMATISMOS DE LA CABEZA, ESPECIFICADOS</t>
  </si>
  <si>
    <t xml:space="preserve">RAINER BECERRA JARAMILLO	 </t>
  </si>
  <si>
    <t>M009: ARTRITIS PIOGENA, NO ESPECIFICADA</t>
  </si>
  <si>
    <t>MARIA ESPERANZA HERNANDEZ LASPRILLA</t>
  </si>
  <si>
    <t>CLAUDIA ELENA SOTO ESCOBAR</t>
  </si>
  <si>
    <t>ARAMINTA CAMACHO</t>
  </si>
  <si>
    <t>M139: ARTRITIS, NO ESPECIFICADA</t>
  </si>
  <si>
    <t>BEATRIZ MERCEDES GRANADOS BECERRA</t>
  </si>
  <si>
    <t>M809: OSTEOPOROSIS NO ESPECIFICADA, CON FRACTURA PATOLOGICA</t>
  </si>
  <si>
    <t>CLAUDIA PATRICIA DEL BASTO SABOGAL</t>
  </si>
  <si>
    <t>C189 - TUMOR MALIGNO DEL COLON, PARTE NO ESPECIFICADA</t>
  </si>
  <si>
    <t>HORACIO WALTEROS VARGAS</t>
  </si>
  <si>
    <t>S720 - FRACTURA DEL CUELLO DEL FEMUR</t>
  </si>
  <si>
    <t>HIJO DERUTH NICOL REYES ROA</t>
  </si>
  <si>
    <t>P239 NEUMONIA CONGENITA. P551 INCOMPATIBILIDAD ABO DEL RN</t>
  </si>
  <si>
    <t>26/02/2026: Varios intentos de llamada sin respuesta positiva, se realiza acercamiento en unidad paciente. 27/02/2026: Se recibe contestación del área de trabajo social, ABUELA MATERNA GLORIA ROA SUMINISTRA DIRECCION CALLE 42 F SUR No 92 B 17 DINDALITO TELEFONOS 3185564344 3138017544, Se envía radicación, en espera autorización de EPS.</t>
  </si>
  <si>
    <t>ALICIA HERRERA RAMIREZ</t>
  </si>
  <si>
    <t>I48X FIBRILACION Y ALETEO AURICULAR S729 FRACTURA DEL FEMUR, PARTE NO ESPECIFICADA</t>
  </si>
  <si>
    <t>25/02/2026: Se envía radicación, pendiente autorización de EPS. 26/02/2026: EPS autoriza proveedor pendiente de entrega. MESSER 27/02/2026: En comunicación con familiar de paciente informa que aún no le han entregado equipo. Se envía correo a proveedor para que confirme entrega.</t>
  </si>
  <si>
    <t>BLANCA NUBIA VILLAMIZAR MARTINEZ</t>
  </si>
  <si>
    <t>N82.3 FISTULA DE LA VAGINA AL INTESTINO GRUESO</t>
  </si>
  <si>
    <t>COLOPROTOLOGIA</t>
  </si>
  <si>
    <t>CASO ESTA EN TRAMITE DE REMISION  COMENTADO EN: LOS COBOS, SANTA FE, CL MARLY, MEDERI, CL PALERMO, CENTENARIO, SAN CARLOS  PENDIENTE RESPUESTA DE ACEPTACION</t>
  </si>
  <si>
    <t>GLADYS  JIMENEZ CHACON</t>
  </si>
  <si>
    <t>D59.1 OTRAS ANEMIAS HEMOLITICAS AUTOINMUNES</t>
  </si>
  <si>
    <t xml:space="preserve"> CASO ESTA EN TRAMITE DE REMISION  COMENTADO EN: SANTA FE, CARDIO INFANTIL, SIMON BOLIVAR, ONCOLIFE, CL OCCIDENTE  PENDIENTE RESPUESTA DE ACEPTACION</t>
  </si>
  <si>
    <t>ANA DELFINA  CHAPARRO MONTOYA</t>
  </si>
  <si>
    <t xml:space="preserve">J44.9 ENFERMEDAD PULMONAR OBSTRUCTIVA CRONICA, NO ESPECIFICADA </t>
  </si>
  <si>
    <t>CASO ESTA EN TRAMITE DE REMISION COMENTADO EN: CARDIO INFANTIL, SANTA TERESITA DE NORMANDIA, MEDERI,  CARDIO VASCULAR,  SAN IGNACIO,  EUSALUD  PENDIENTE RESPUESTA DE ACEPTACION</t>
  </si>
  <si>
    <t>JAIME MOLANO LUGO</t>
  </si>
  <si>
    <t xml:space="preserve">R10 DOLOR ABDOMINAL  </t>
  </si>
  <si>
    <t>CASO ESTA EN TRAMITE DE REMISION COMENTADO EN: H DE BOSA , AVIDANTI   PENDIENTE RESPUESTA DE ACEPTACION</t>
  </si>
  <si>
    <t>URPIANO ENCISO MAHECHA</t>
  </si>
  <si>
    <t>K92.2 HEMORRAGIA GASTROINTESTINAL</t>
  </si>
  <si>
    <t xml:space="preserve">  ENTEROSCOPIA O ENDOSCOPIA DE INTESTINO DELGADO DESPUES DE DUODENO</t>
  </si>
  <si>
    <t xml:space="preserve">ENTEROSCOPIA O ENDOSCOPIA DE INTESTINO DELGADO DESPUES DE DUODENO, SE ENVIA EVOLUCION PARA DAR CONTINUIDAD </t>
  </si>
  <si>
    <t>Jairo Betancourt Rives</t>
  </si>
  <si>
    <t>Fidel Quintana Cutiva</t>
  </si>
  <si>
    <t>N390 Infeccion De vias Urinarias</t>
  </si>
  <si>
    <t>Maria Isabel Montalvo Villalba</t>
  </si>
  <si>
    <t>A419 Septicemia, No Especificada</t>
  </si>
  <si>
    <t>sd</t>
  </si>
  <si>
    <t>Flor Maria Sierra De Caballero</t>
  </si>
  <si>
    <t>Luz Melida Yepes Cutiva</t>
  </si>
  <si>
    <t>I10X Hipertesion Arterial</t>
  </si>
  <si>
    <t>Nancy Rubiela Padilla De Varona</t>
  </si>
  <si>
    <t>G309 Enfermdedad Alzheimer</t>
  </si>
  <si>
    <t>MARIA ADELIA ACUÑA VDA DE MANZANO</t>
  </si>
  <si>
    <t>J22X Infección Aguda No Especificada De Las Vías Respiratorias Inferiores</t>
  </si>
  <si>
    <t>GLORIA STELLA CALVO SACHICA</t>
  </si>
  <si>
    <t>J449 Enfermedad Pulmonar Obstructiva Crónica</t>
  </si>
  <si>
    <t>ALVARO MOYA PEREZ</t>
  </si>
  <si>
    <t>R06 Disnea</t>
  </si>
  <si>
    <t>MARIA DEL CARMEN RODRIGUEZ PEÑA</t>
  </si>
  <si>
    <t xml:space="preserve">I10X Hipertension arterial </t>
  </si>
  <si>
    <t>EFRAIN OVIEDO OVIEDO</t>
  </si>
  <si>
    <t xml:space="preserve">ESQUIZOFRENIA  - EPISODIO PSICOTICO AGUDO </t>
  </si>
  <si>
    <t>PACIENTE EN PROCESO DE REMISIÓN DESDE EL 21 DE FEBRERO POR NO CONVENIO, RWUIERE SERVICIO DE PSIQUIATRIA- UNIDAD DE SALUD MENTAL</t>
  </si>
  <si>
    <t>JOSE ALDRUBAR ROBAYO PULIDO</t>
  </si>
  <si>
    <t xml:space="preserve">1. ESPODILODISCITIS L4-L5  1.1 BACTEREMI A POR STAPHYLOCOCCUS AUREUS OXA SENSIBLE. ASOCIADA A CATETER DE HEMODIALISIS 2. ENFERMEDAD RENAL CRONICA G5 DX 2023. - EN TRR (M- J-V) - 22/02/2026 CR 3.84  - DE ORIGEN METABOLICO: ENFEREMEDAD RENAL DIABÉTICA.  3. HIPERTENSION  ARTERIAL SISTEMICA 4. DIABETES MELLITUS TIPO 2 , TROMBOEMBOLSIMO PULMONAR, </t>
  </si>
  <si>
    <t xml:space="preserve">Paciente en proceso de remisión desde el pasado 12 de febrero por no convenio, con requerimiento de Medicina Interna, Neumonilogía , UCI Intermedios, </t>
  </si>
  <si>
    <t>I64 ACV</t>
  </si>
  <si>
    <t xml:space="preserve">CARMEN LUCIA PEREZ MONCADA </t>
  </si>
  <si>
    <t xml:space="preserve">M05 ARTRITIS EN OTRAS ENFERMEDADES BACTERIANAS CLASIFICADAS EN OTRA PARTE </t>
  </si>
  <si>
    <t>HUGO BARRERA RAMIREZ</t>
  </si>
  <si>
    <t xml:space="preserve"> 1. INFARTO CEREBRAL INSTAURADO EN TERRITORIO DE CEREBRAL ANTER  IOR IZQUIERDA LEVE, 2. TROMBOEMBOLISMO PULMONAR AGUDO BILATERAL, PESI 108, RIESGO I NTE  RMEDIO-BAJO  1.1 INFARTO PULMONAR EN SEGMENTO BASAL DE LÓBULO INFERIOR DERECHO</t>
  </si>
  <si>
    <t>Paciente en proceso de remisión desde el 23 de febrero con requerimiento de Neumología y ICI</t>
  </si>
  <si>
    <t>C44.6 TUMOR MALIGNO DE LA PIEL DE OTRAS PARTES Y DE LAS NO ESPECIFICADAS DE LA CARA</t>
  </si>
  <si>
    <t>HIJO DE SANDRA MARIA BARRIOS HOYLE</t>
  </si>
  <si>
    <t>P 28.8OTRAS DIFICULTADES RESPIRATORIAS DEL RECIEN NACIDO</t>
  </si>
  <si>
    <t>ISABEL GOMEZ DE FLOREZ</t>
  </si>
  <si>
    <t>I26 EMBOLIA PULMONAR CON MENCION DE CORAZON PULMONAR AGUDO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</si>
</sst>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yy;@"/>
    <numFmt numFmtId="165" formatCode="d\-m\-yy\ h:mm;@"/>
  </numFmts>
  <fonts count="13">
    <font>
      <sz val="11"/>
      <color theme="1"/>
      <name val="Calibri"/>
      <family val="2"/>
      <scheme val="minor"/>
    </font>
    <font>
      <b/>
      <sz val="8"/>
      <color theme="0"/>
      <name val="Arial"/>
      <family val="2"/>
    </font>
    <font>
      <sz val="10"/>
      <color theme="1"/>
      <name val="Calibri"/>
      <family val="2"/>
      <scheme val="minor"/>
    </font>
    <font>
      <sz val="9"/>
      <color rgb="FF000000"/>
      <name val="Calibri"/>
      <family val="2"/>
      <charset val="1"/>
    </font>
    <font>
      <sz val="11"/>
      <color rgb="FF000000"/>
      <name val="Calibri"/>
      <family val="2"/>
    </font>
    <font>
      <sz val="8"/>
      <color theme="1"/>
      <name val="Arial"/>
    </font>
    <font>
      <sz val="8"/>
      <color rgb="FF000000"/>
      <name val="Century Gothic"/>
      <family val="2"/>
      <charset val="1"/>
    </font>
    <font>
      <sz val="8"/>
      <name val="Tahoma"/>
    </font>
    <font>
      <sz val="11"/>
      <color rgb="FFFF0000"/>
      <name val="Calibri"/>
      <family val="2"/>
      <scheme val="minor"/>
    </font>
    <font>
      <sz val="9"/>
      <color rgb="FF000000"/>
      <name val="Arial"/>
      <family val="2"/>
    </font>
    <font>
      <sz val="10"/>
      <color rgb="FF000000"/>
      <name val="Calabri"/>
    </font>
    <font>
      <sz val="11"/>
      <color rgb="FF242424"/>
      <name val="Aptos Narrow"/>
      <charset val="1"/>
    </font>
    <font>
      <sz val="11"/>
      <color rgb="FF000000"/>
      <name val="Calibri"/>
      <charset val="1"/>
    </font>
  </fonts>
  <fills count="7">
    <fill>
      <patternFill patternType="none"/>
    </fill>
    <fill>
      <patternFill patternType="gray125"/>
    </fill>
    <fill>
      <patternFill patternType="solid">
        <fgColor theme="5"/>
        <bgColor indexed="64"/>
      </patternFill>
    </fill>
    <fill>
      <patternFill patternType="solid">
        <fgColor rgb="FFDDEBF7"/>
        <bgColor rgb="FFDDEBF7"/>
      </patternFill>
    </fill>
    <fill>
      <patternFill patternType="solid">
        <fgColor rgb="FFFFFF00"/>
        <bgColor indexed="64"/>
      </patternFill>
    </fill>
    <fill>
      <patternFill patternType="solid">
        <fgColor rgb="FFFFFFFF"/>
        <bgColor rgb="FF000000"/>
      </patternFill>
    </fill>
    <fill>
      <patternFill patternType="solid">
        <fgColor theme="0"/>
        <bgColor indexed="64"/>
      </patternFill>
    </fill>
  </fills>
  <borders count="5">
    <border>
      <left/>
      <right/>
      <top/>
      <bottom/>
      <diagonal/>
    </border>
    <border>
      <left/>
      <right/>
      <top style="thin">
        <color theme="4" tint="0.39997558519241921"/>
      </top>
      <bottom style="thin">
        <color theme="4" tint="0.39997558519241921"/>
      </bottom>
      <diagonal/>
    </border>
    <border>
      <left/>
      <right/>
      <top style="thin">
        <color rgb="FF9BC2E6"/>
      </top>
      <bottom style="thin">
        <color rgb="FF9BC2E6"/>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xf numFmtId="0" fontId="0" fillId="0" borderId="0" xfId="0" quotePrefix="1"/>
    <xf numFmtId="49" fontId="0" fillId="0" borderId="0" xfId="0" applyNumberFormat="1"/>
    <xf numFmtId="14" fontId="0" fillId="0" borderId="0" xfId="0" applyNumberFormat="1"/>
    <xf numFmtId="22" fontId="0" fillId="0" borderId="0" xfId="0" applyNumberFormat="1"/>
    <xf numFmtId="164"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center" vertical="center"/>
    </xf>
    <xf numFmtId="0" fontId="3" fillId="0" borderId="0" xfId="0" applyFont="1"/>
    <xf numFmtId="0" fontId="0" fillId="0" borderId="0" xfId="0" applyAlignment="1">
      <alignment horizontal="center"/>
    </xf>
    <xf numFmtId="0" fontId="0" fillId="0" borderId="0" xfId="0" applyAlignment="1">
      <alignment horizontal="center" vertical="center"/>
    </xf>
    <xf numFmtId="49" fontId="0" fillId="0" borderId="0" xfId="0" quotePrefix="1" applyNumberFormat="1"/>
    <xf numFmtId="0" fontId="0" fillId="0" borderId="0" xfId="0" applyAlignment="1">
      <alignment wrapText="1"/>
    </xf>
    <xf numFmtId="0" fontId="4" fillId="0" borderId="2" xfId="0" applyFont="1" applyBorder="1"/>
    <xf numFmtId="14" fontId="0" fillId="0" borderId="0" xfId="0" applyNumberFormat="1" applyAlignment="1">
      <alignment horizontal="center"/>
    </xf>
    <xf numFmtId="0" fontId="4" fillId="3" borderId="2" xfId="0" applyFont="1" applyFill="1" applyBorder="1"/>
    <xf numFmtId="49" fontId="5" fillId="0" borderId="1" xfId="0" applyNumberFormat="1" applyFont="1" applyBorder="1" applyAlignment="1">
      <alignment vertical="top" wrapText="1"/>
    </xf>
    <xf numFmtId="0" fontId="0" fillId="4" borderId="0" xfId="0" applyFill="1"/>
    <xf numFmtId="165" fontId="0" fillId="0" borderId="0" xfId="0" applyNumberFormat="1"/>
    <xf numFmtId="0" fontId="6" fillId="0" borderId="0" xfId="0" applyFont="1"/>
    <xf numFmtId="0" fontId="6" fillId="0" borderId="3" xfId="0" applyFont="1" applyBorder="1"/>
    <xf numFmtId="14" fontId="4" fillId="0" borderId="2" xfId="0" applyNumberFormat="1" applyFont="1" applyBorder="1"/>
    <xf numFmtId="0" fontId="7" fillId="5" borderId="3" xfId="0" applyFont="1" applyFill="1" applyBorder="1"/>
    <xf numFmtId="0" fontId="8" fillId="0" borderId="0" xfId="0" applyFont="1"/>
    <xf numFmtId="0" fontId="4" fillId="0" borderId="3" xfId="0" applyFont="1" applyBorder="1"/>
    <xf numFmtId="0" fontId="4" fillId="3" borderId="3" xfId="0" applyFont="1" applyFill="1" applyBorder="1"/>
    <xf numFmtId="0" fontId="9" fillId="6" borderId="4" xfId="0" applyFont="1" applyFill="1" applyBorder="1" applyAlignment="1">
      <alignment wrapText="1"/>
    </xf>
    <xf numFmtId="0" fontId="9" fillId="0" borderId="4" xfId="0" applyFont="1" applyBorder="1" applyAlignment="1">
      <alignment wrapText="1"/>
    </xf>
    <xf numFmtId="0" fontId="10" fillId="5" borderId="4" xfId="0" applyFont="1" applyFill="1" applyBorder="1"/>
    <xf numFmtId="2" fontId="11" fillId="0" borderId="0" xfId="0" applyNumberFormat="1" applyFont="1"/>
    <xf numFmtId="0" fontId="12" fillId="0" borderId="0" xfId="0" applyFont="1"/>
  </cellXfs>
  <cellStyles count="1">
    <cellStyle name="Normal" xfId="0" builtinId="0"/>
  </cellStyles>
  <dxfs count="31">
    <dxf>
      <numFmt numFmtId="0" formatCode="General"/>
    </dxf>
    <dxf>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numFmt numFmtId="19" formatCode="dd/mm/yyyy"/>
    </dxf>
    <dxf>
      <numFmt numFmtId="19" formatCode="dd/mm/yyyy"/>
    </dxf>
    <dxf>
      <numFmt numFmtId="30" formatCode="@"/>
    </dxf>
    <dxf>
      <numFmt numFmtId="19" formatCode="dd/mm/yyyy"/>
    </dxf>
    <dxf>
      <numFmt numFmtId="19" formatCode="dd/mm/yyyy"/>
    </dxf>
    <dxf>
      <numFmt numFmtId="19" formatCode="dd/mm/yyyy"/>
    </dxf>
    <dxf>
      <numFmt numFmtId="19" formatCode="dd/mm/yyyy"/>
    </dxf>
    <dxf>
      <numFmt numFmtId="19" formatCode="dd/mm/yyyy"/>
    </dxf>
    <dxf>
      <numFmt numFmtId="30" formatCode="@"/>
    </dxf>
    <dxf>
      <numFmt numFmtId="30" formatCode="@"/>
    </dxf>
    <dxf>
      <numFmt numFmtId="30" formatCode="@"/>
    </dxf>
    <dxf>
      <numFmt numFmtId="19" formatCode="dd/mm/yyyy"/>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0" formatCode="General"/>
    </dxf>
    <dxf>
      <numFmt numFmtId="30" formatCode="@"/>
    </dxf>
    <dxf>
      <numFmt numFmtId="0" formatCode="General"/>
    </dxf>
    <dxf>
      <numFmt numFmtId="30" formatCode="@"/>
    </dxf>
    <dxf>
      <numFmt numFmtId="30" formatCode="@"/>
    </dxf>
    <dxf>
      <numFmt numFmtId="30" formatCode="@"/>
    </dxf>
    <dxf>
      <numFmt numFmtId="30" formatCode="@"/>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fficeForms.Table" displayName="OfficeForms.Table" ref="A1:AG1309" totalsRowShown="0">
  <autoFilter ref="A1:AG1309" xr:uid="{00000000-0009-0000-0100-000001000000}">
    <filterColumn colId="20">
      <filters>
        <filter val="Luz Jeannette Quemba Gordillo"/>
      </filters>
    </filterColumn>
  </autoFilter>
  <tableColumns count="33">
    <tableColumn id="1" xr3:uid="{00000000-0010-0000-0000-000001000000}" name="Id" dataDxfId="30">
      <extLst>
        <ext xmlns:xlmsforms="http://schemas.microsoft.com/office/spreadsheetml/2023/msForms" uri="{FCC71383-01E1-4257-9335-427F07BE8D7F}">
          <xlmsforms:question id="id"/>
        </ext>
      </extLst>
    </tableColumn>
    <tableColumn id="2" xr3:uid="{00000000-0010-0000-0000-000002000000}" name="Hora de inicio">
      <extLst>
        <ext xmlns:xlmsforms="http://schemas.microsoft.com/office/spreadsheetml/2023/msForms" uri="{FCC71383-01E1-4257-9335-427F07BE8D7F}">
          <xlmsforms:question id="startDate"/>
        </ext>
      </extLst>
    </tableColumn>
    <tableColumn id="3" xr3:uid="{00000000-0010-0000-0000-000003000000}" name="Hora de finalización">
      <extLst>
        <ext xmlns:xlmsforms="http://schemas.microsoft.com/office/spreadsheetml/2023/msForms" uri="{FCC71383-01E1-4257-9335-427F07BE8D7F}">
          <xlmsforms:question id="submitDate"/>
        </ext>
      </extLst>
    </tableColumn>
    <tableColumn id="4" xr3:uid="{00000000-0010-0000-0000-000004000000}" name="Correo electrónico" dataDxfId="29">
      <extLst>
        <ext xmlns:xlmsforms="http://schemas.microsoft.com/office/spreadsheetml/2023/msForms" uri="{FCC71383-01E1-4257-9335-427F07BE8D7F}">
          <xlmsforms:question id="responder"/>
        </ext>
      </extLst>
    </tableColumn>
    <tableColumn id="5" xr3:uid="{00000000-0010-0000-0000-000005000000}" name="Nombre" dataDxfId="28">
      <extLst>
        <ext xmlns:xlmsforms="http://schemas.microsoft.com/office/spreadsheetml/2023/msForms" uri="{FCC71383-01E1-4257-9335-427F07BE8D7F}">
          <xlmsforms:question id="responderName"/>
        </ext>
      </extLst>
    </tableColumn>
    <tableColumn id="6" xr3:uid="{00000000-0010-0000-0000-000006000000}" name="IPS" dataDxfId="27">
      <extLst>
        <ext xmlns:xlmsforms="http://schemas.microsoft.com/office/spreadsheetml/2023/msForms" uri="{FCC71383-01E1-4257-9335-427F07BE8D7F}">
          <xlmsforms:question id="ra44b65b88e2d40e3b5685f04bf59615d"/>
        </ext>
      </extLst>
    </tableColumn>
    <tableColumn id="7" xr3:uid="{00000000-0010-0000-0000-000007000000}" name="Nombre del caso" dataDxfId="26">
      <extLst>
        <ext xmlns:xlmsforms="http://schemas.microsoft.com/office/spreadsheetml/2023/msForms" uri="{FCC71383-01E1-4257-9335-427F07BE8D7F}">
          <xlmsforms:question id="ra49f20b1f4fe49329e5afa556e0981bf"/>
        </ext>
      </extLst>
    </tableColumn>
    <tableColumn id="8" xr3:uid="{00000000-0010-0000-0000-000008000000}" name="Edad del caso" dataDxfId="25">
      <extLst>
        <ext xmlns:xlmsforms="http://schemas.microsoft.com/office/spreadsheetml/2023/msForms" uri="{FCC71383-01E1-4257-9335-427F07BE8D7F}">
          <xlmsforms:question id="rb55e14d6c1034a28bd5d138d389123bf"/>
        </ext>
      </extLst>
    </tableColumn>
    <tableColumn id="9" xr3:uid="{00000000-0010-0000-0000-000009000000}" name="Tipo de Identificación" dataDxfId="24">
      <extLst>
        <ext xmlns:xlmsforms="http://schemas.microsoft.com/office/spreadsheetml/2023/msForms" uri="{FCC71383-01E1-4257-9335-427F07BE8D7F}">
          <xlmsforms:question id="r95ba23a6b2104c86847e6652d55fdab7"/>
        </ext>
      </extLst>
    </tableColumn>
    <tableColumn id="10" xr3:uid="{00000000-0010-0000-0000-00000A000000}" name="Columna1" dataDxfId="23">
      <extLst>
        <ext xmlns:xlmsforms="http://schemas.microsoft.com/office/spreadsheetml/2023/msForms" uri="{FCC71383-01E1-4257-9335-427F07BE8D7F}">
          <xlmsforms:question id="rafa6f5fd90964e348fdf672d1fa479b3"/>
        </ext>
      </extLst>
    </tableColumn>
    <tableColumn id="11" xr3:uid="{00000000-0010-0000-0000-00000B000000}" name="EAPB de afiliación del caso" dataDxfId="22">
      <extLst>
        <ext xmlns:xlmsforms="http://schemas.microsoft.com/office/spreadsheetml/2023/msForms" uri="{FCC71383-01E1-4257-9335-427F07BE8D7F}">
          <xlmsforms:question id="rd41d0bb117ce45a8a0063c3daaf98a55"/>
        </ext>
      </extLst>
    </tableColumn>
    <tableColumn id="12" xr3:uid="{00000000-0010-0000-0000-00000C000000}" name="Diagnostico medico (CIE-10)" dataDxfId="21">
      <extLst>
        <ext xmlns:xlmsforms="http://schemas.microsoft.com/office/spreadsheetml/2023/msForms" uri="{FCC71383-01E1-4257-9335-427F07BE8D7F}">
          <xlmsforms:question id="re11a997f68c7450d81de75b19b2d9c91"/>
        </ext>
      </extLst>
    </tableColumn>
    <tableColumn id="13" xr3:uid="{00000000-0010-0000-0000-00000D000000}" name="Requerimiento del paciente" dataDxfId="20">
      <extLst>
        <ext xmlns:xlmsforms="http://schemas.microsoft.com/office/spreadsheetml/2023/msForms" uri="{FCC71383-01E1-4257-9335-427F07BE8D7F}">
          <xlmsforms:question id="r9b8ea423e59e4b3db98ac97ec85c09fa"/>
        </ext>
      </extLst>
    </tableColumn>
    <tableColumn id="14" xr3:uid="{00000000-0010-0000-0000-00000E000000}" name="Tipo de Barreras de Acceso" dataDxfId="19">
      <extLst>
        <ext xmlns:xlmsforms="http://schemas.microsoft.com/office/spreadsheetml/2023/msForms" uri="{FCC71383-01E1-4257-9335-427F07BE8D7F}">
          <xlmsforms:question id="rfe540548d1cf494ab9b90b1571da452e"/>
        </ext>
      </extLst>
    </tableColumn>
    <tableColumn id="15" xr3:uid="{00000000-0010-0000-0000-00000F000000}" name="Causal Estancia Prolongada" dataDxfId="18">
      <extLst>
        <ext xmlns:xlmsforms="http://schemas.microsoft.com/office/spreadsheetml/2023/msForms" uri="{FCC71383-01E1-4257-9335-427F07BE8D7F}">
          <xlmsforms:question id="r1f91d9be25474e318862efac460f86dd"/>
        </ext>
      </extLst>
    </tableColumn>
    <tableColumn id="16" xr3:uid="{00000000-0010-0000-0000-000010000000}" name="Medicamento (dosis y presentación)" dataDxfId="17">
      <extLst>
        <ext xmlns:xlmsforms="http://schemas.microsoft.com/office/spreadsheetml/2023/msForms" uri="{FCC71383-01E1-4257-9335-427F07BE8D7F}">
          <xlmsforms:question id="r38463ed82c08432e92799bea8946c8ab"/>
        </ext>
      </extLst>
    </tableColumn>
    <tableColumn id="17" xr3:uid="{00000000-0010-0000-0000-000011000000}" name="Especialidad" dataDxfId="16">
      <extLst>
        <ext xmlns:xlmsforms="http://schemas.microsoft.com/office/spreadsheetml/2023/msForms" uri="{FCC71383-01E1-4257-9335-427F07BE8D7F}">
          <xlmsforms:question id="rc1df7360a40d411ca5cdb27dc3597451"/>
        </ext>
      </extLst>
    </tableColumn>
    <tableColumn id="18" xr3:uid="{00000000-0010-0000-0000-000012000000}" name="Medio diagnostico o Procedimiento" dataDxfId="15">
      <extLst>
        <ext xmlns:xlmsforms="http://schemas.microsoft.com/office/spreadsheetml/2023/msForms" uri="{FCC71383-01E1-4257-9335-427F07BE8D7F}">
          <xlmsforms:question id="r8562c7eb66f445199ccb45ca81b4f0d2"/>
        </ext>
      </extLst>
    </tableColumn>
    <tableColumn id="19" xr3:uid="{00000000-0010-0000-0000-000013000000}" name="Fecha de radicación de la solicitud" dataDxfId="14">
      <extLst>
        <ext xmlns:xlmsforms="http://schemas.microsoft.com/office/spreadsheetml/2023/msForms" uri="{FCC71383-01E1-4257-9335-427F07BE8D7F}">
          <xlmsforms:question id="recd90c67ab9e495da490822a2562cd4b"/>
        </ext>
      </extLst>
    </tableColumn>
    <tableColumn id="20" xr3:uid="{00000000-0010-0000-0000-000014000000}" name="Generalidades del caso" dataDxfId="13">
      <extLst>
        <ext xmlns:xlmsforms="http://schemas.microsoft.com/office/spreadsheetml/2023/msForms" uri="{FCC71383-01E1-4257-9335-427F07BE8D7F}">
          <xlmsforms:question id="rc897273bab974cd39ba1a0a7bc72ef4f"/>
        </ext>
      </extLst>
    </tableColumn>
    <tableColumn id="21" xr3:uid="{00000000-0010-0000-0000-000015000000}" name="Profesional que detecta el caso" dataDxfId="12">
      <extLst>
        <ext xmlns:xlmsforms="http://schemas.microsoft.com/office/spreadsheetml/2023/msForms" uri="{FCC71383-01E1-4257-9335-427F07BE8D7F}">
          <xlmsforms:question id="r97f0b0dcefea468fbd4a6c3e703036c6"/>
        </ext>
      </extLst>
    </tableColumn>
    <tableColumn id="22" xr3:uid="{C03A83AD-2014-48A2-858B-BEA89756B7C8}" name="a" dataDxfId="11"/>
    <tableColumn id="23" xr3:uid="{68F56572-7BB6-4EEF-AB7D-503D729020EA}" name="FECHA DE SEGUIMIENTO 1" dataDxfId="10"/>
    <tableColumn id="24" xr3:uid="{60DF4D41-3335-4062-8583-571842657538}" name="FECHA DE SEGUIMIENTO 2" dataDxfId="9"/>
    <tableColumn id="25" xr3:uid="{F405DBEF-3DA0-4238-8249-AA06B5606EAF}" name="FECHA DE SEGUIMIENTO 3" dataDxfId="8"/>
    <tableColumn id="26" xr3:uid="{A5E94DD9-726D-4377-8904-7A72A40B257E}" name="FECHA DE SEGUIMIENTO 4" dataDxfId="7"/>
    <tableColumn id="27" xr3:uid="{199D8AC2-039F-44C4-B787-31701A88A3DA}" name="FECHA DE SEGUIMIENTO 5" dataDxfId="6"/>
    <tableColumn id="28" xr3:uid="{ACF40874-D57D-4521-BBCE-A53733E7A56A}" name="ESTADO DE TRÁMITE" dataDxfId="5"/>
    <tableColumn id="29" xr3:uid="{115B82EC-1F1F-46A3-8A84-C1BFEEC73B94}" name="SEGUIMIENTO CASO - GAMA IPS" dataDxfId="4"/>
    <tableColumn id="31" xr3:uid="{6A74EEC4-7F73-4FCB-BA92-EF7BF87B0390}" name="Fecha Cierre" dataDxfId="3"/>
    <tableColumn id="32" xr3:uid="{88AF070A-AD27-42D8-A110-931285E722EA}" name="Tiempo de gestión" dataDxfId="2">
      <calculatedColumnFormula>OfficeForms.Table[[#This Row],[Fecha Cierre]]-OfficeForms.Table[[#This Row],[Fecha de radicación de la solicitud]]</calculatedColumnFormula>
    </tableColumn>
    <tableColumn id="33" xr3:uid="{0D8AB521-4928-4F92-A585-C3CDEAFB918A}" name="Tipo de Barrera" dataDxfId="1"/>
    <tableColumn id="30" xr3:uid="{60179DA9-AF95-40DA-A731-18865320F0DA}" name="OBSERVACIONES - GAMA IPS" dataDxfId="0"/>
  </tableColumns>
  <tableStyleInfo name="TableStyleMedium2" showFirstColumn="0" showLastColumn="0" showRowStripes="1" showColumnStripes="0"/>
  <extLst>
    <ext xmlns:xlmsforms="http://schemas.microsoft.com/office/spreadsheetml/2023/msForms" uri="{839C7E11-91E4-4DBD-9C5D-0DEA604FA9AC}">
      <xlmsforms:msForm id="PhixStZ1h0u0tb_LlowdV8l7o-t6snVKjV98co6GaepUQVU1Vzk3UkZVM09YR1lOTTA2MEdTVUNHQy4u" isFormConnected="1" maxResponseId="1306" latestEventMarker="1303">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ra44b65b88e2d40e3b5685f04bf59615d</xlmsforms:syncedQuestionId>
        <xlmsforms:syncedQuestionId>ra49f20b1f4fe49329e5afa556e0981bf</xlmsforms:syncedQuestionId>
        <xlmsforms:syncedQuestionId>rb55e14d6c1034a28bd5d138d389123bf</xlmsforms:syncedQuestionId>
        <xlmsforms:syncedQuestionId>r95ba23a6b2104c86847e6652d55fdab7</xlmsforms:syncedQuestionId>
        <xlmsforms:syncedQuestionId>rafa6f5fd90964e348fdf672d1fa479b3</xlmsforms:syncedQuestionId>
        <xlmsforms:syncedQuestionId>rd41d0bb117ce45a8a0063c3daaf98a55</xlmsforms:syncedQuestionId>
        <xlmsforms:syncedQuestionId>re11a997f68c7450d81de75b19b2d9c91</xlmsforms:syncedQuestionId>
        <xlmsforms:syncedQuestionId>r9b8ea423e59e4b3db98ac97ec85c09fa</xlmsforms:syncedQuestionId>
        <xlmsforms:syncedQuestionId>rfe540548d1cf494ab9b90b1571da452e</xlmsforms:syncedQuestionId>
        <xlmsforms:syncedQuestionId>r1f91d9be25474e318862efac460f86dd</xlmsforms:syncedQuestionId>
        <xlmsforms:syncedQuestionId>r38463ed82c08432e92799bea8946c8ab</xlmsforms:syncedQuestionId>
        <xlmsforms:syncedQuestionId>rc1df7360a40d411ca5cdb27dc3597451</xlmsforms:syncedQuestionId>
        <xlmsforms:syncedQuestionId>r8562c7eb66f445199ccb45ca81b4f0d2</xlmsforms:syncedQuestionId>
        <xlmsforms:syncedQuestionId>recd90c67ab9e495da490822a2562cd4b</xlmsforms:syncedQuestionId>
        <xlmsforms:syncedQuestionId>rc897273bab974cd39ba1a0a7bc72ef4f</xlmsforms:syncedQuestionId>
        <xlmsforms:syncedQuestionId>r97f0b0dcefea468fbd4a6c3e703036c6</xlmsforms:syncedQuestionId>
      </xlmsforms:msForm>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D1317"/>
  <sheetViews>
    <sheetView tabSelected="1" workbookViewId="0">
      <selection activeCell="U8" sqref="U8"/>
    </sheetView>
  </sheetViews>
  <sheetFormatPr defaultRowHeight="15"/>
  <cols>
    <col min="1" max="1" width="4.5703125" customWidth="1"/>
    <col min="2" max="2" width="16.42578125" customWidth="1"/>
    <col min="3" max="3" width="13.7109375" customWidth="1"/>
    <col min="4" max="4" width="4.140625" customWidth="1"/>
    <col min="5" max="5" width="5.42578125" customWidth="1"/>
    <col min="6" max="6" width="37.85546875" customWidth="1"/>
    <col min="7" max="7" width="23" customWidth="1"/>
    <col min="8" max="8" width="7" customWidth="1"/>
    <col min="9" max="9" width="6.5703125" customWidth="1"/>
    <col min="10" max="10" width="12.85546875" customWidth="1"/>
    <col min="11" max="11" width="18" customWidth="1"/>
    <col min="12" max="12" width="15" customWidth="1"/>
    <col min="13" max="13" width="7.5703125" customWidth="1"/>
    <col min="14" max="14" width="4.5703125" customWidth="1"/>
    <col min="15" max="15" width="8.140625" customWidth="1"/>
    <col min="16" max="16" width="8.42578125" customWidth="1"/>
    <col min="17" max="17" width="5" customWidth="1"/>
    <col min="18" max="18" width="4.28515625" customWidth="1"/>
    <col min="19" max="19" width="11.42578125" hidden="1" customWidth="1"/>
    <col min="20" max="20" width="10.5703125" customWidth="1"/>
    <col min="21" max="21" width="8.28515625" customWidth="1"/>
    <col min="22" max="22" width="36.5703125" customWidth="1"/>
    <col min="23" max="27" width="15.7109375" customWidth="1"/>
    <col min="28" max="28" width="19.5703125" customWidth="1"/>
    <col min="29" max="29" width="19.140625" customWidth="1"/>
    <col min="30" max="30" width="17.5703125" customWidth="1"/>
    <col min="31" max="31" width="26.42578125" customWidth="1"/>
    <col min="32" max="32" width="17.85546875" customWidth="1"/>
    <col min="33" max="33" width="40" customWidth="1"/>
  </cols>
  <sheetData>
    <row r="1" spans="1:56" ht="2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s="6" t="s">
        <v>21</v>
      </c>
      <c r="W1" s="5" t="s">
        <v>22</v>
      </c>
      <c r="X1" s="5" t="s">
        <v>23</v>
      </c>
      <c r="Y1" s="5" t="s">
        <v>24</v>
      </c>
      <c r="Z1" s="5" t="s">
        <v>25</v>
      </c>
      <c r="AA1" s="5" t="s">
        <v>26</v>
      </c>
      <c r="AB1" s="5" t="s">
        <v>27</v>
      </c>
      <c r="AC1" s="7" t="s">
        <v>28</v>
      </c>
      <c r="AD1" s="7" t="s">
        <v>29</v>
      </c>
      <c r="AE1" s="10" t="s">
        <v>30</v>
      </c>
      <c r="AF1" s="9" t="s">
        <v>31</v>
      </c>
      <c r="AG1" s="10" t="s">
        <v>32</v>
      </c>
      <c r="BD1" s="8" t="s">
        <v>33</v>
      </c>
    </row>
    <row r="2" spans="1:56" hidden="1">
      <c r="B2" s="4"/>
      <c r="C2" s="4"/>
      <c r="S2" s="3"/>
      <c r="V2" s="2"/>
      <c r="W2" s="3"/>
      <c r="X2" s="3"/>
      <c r="Y2" s="3"/>
      <c r="Z2" s="3"/>
      <c r="AA2" s="3"/>
      <c r="AB2" s="2"/>
      <c r="AC2" s="3"/>
      <c r="AD2" s="3"/>
      <c r="AE2" s="9">
        <f>OfficeForms.Table[[#This Row],[Fecha Cierre]]-OfficeForms.Table[[#This Row],[Fecha de radicación de la solicitud]]</f>
        <v>0</v>
      </c>
      <c r="AF2" s="9"/>
      <c r="BD2" s="8" t="s">
        <v>34</v>
      </c>
    </row>
    <row r="3" spans="1:56" hidden="1">
      <c r="B3" s="4"/>
      <c r="C3" s="4"/>
      <c r="S3" s="3"/>
      <c r="V3" s="2"/>
      <c r="W3" s="3"/>
      <c r="X3" s="3"/>
      <c r="Y3" s="3"/>
      <c r="Z3" s="3"/>
      <c r="AA3" s="3"/>
      <c r="AB3" s="2"/>
      <c r="AC3" s="3"/>
      <c r="AD3" s="3"/>
      <c r="AE3" s="9">
        <f>OfficeForms.Table[[#This Row],[Fecha Cierre]]-OfficeForms.Table[[#This Row],[Fecha de radicación de la solicitud]]</f>
        <v>0</v>
      </c>
      <c r="AF3" s="9"/>
      <c r="BD3" s="8" t="s">
        <v>35</v>
      </c>
    </row>
    <row r="4" spans="1:56" hidden="1">
      <c r="B4" s="4"/>
      <c r="C4" s="4"/>
      <c r="S4" s="3"/>
      <c r="V4" s="2"/>
      <c r="W4" s="3"/>
      <c r="X4" s="3"/>
      <c r="Y4" s="3"/>
      <c r="Z4" s="3"/>
      <c r="AA4" s="3"/>
      <c r="AB4" s="2"/>
      <c r="AC4" s="3"/>
      <c r="AD4" s="3"/>
      <c r="AE4" s="9">
        <f>OfficeForms.Table[[#This Row],[Fecha Cierre]]-OfficeForms.Table[[#This Row],[Fecha de radicación de la solicitud]]</f>
        <v>0</v>
      </c>
      <c r="AF4" s="9"/>
      <c r="BD4" s="8" t="s">
        <v>36</v>
      </c>
    </row>
    <row r="5" spans="1:56" hidden="1">
      <c r="B5" s="4"/>
      <c r="C5" s="4"/>
      <c r="L5" s="1"/>
      <c r="S5" s="3"/>
      <c r="V5" s="2"/>
      <c r="W5" s="3"/>
      <c r="X5" s="3"/>
      <c r="Y5" s="3"/>
      <c r="Z5" s="3"/>
      <c r="AA5" s="3"/>
      <c r="AB5" s="2"/>
      <c r="AC5" s="3"/>
      <c r="AD5" s="3"/>
      <c r="AE5" s="9">
        <f>OfficeForms.Table[[#This Row],[Fecha Cierre]]-OfficeForms.Table[[#This Row],[Fecha de radicación de la solicitud]]</f>
        <v>0</v>
      </c>
      <c r="AF5" s="9"/>
      <c r="BD5" s="8" t="s">
        <v>37</v>
      </c>
    </row>
    <row r="6" spans="1:56" hidden="1">
      <c r="B6" s="4"/>
      <c r="C6" s="4"/>
      <c r="D6" s="2"/>
      <c r="E6" s="2"/>
      <c r="F6" s="2"/>
      <c r="G6" s="2"/>
      <c r="I6" s="2"/>
      <c r="K6" s="2"/>
      <c r="L6" s="11"/>
      <c r="M6" s="2"/>
      <c r="N6" s="2"/>
      <c r="O6" s="2"/>
      <c r="P6" s="2"/>
      <c r="Q6" s="2"/>
      <c r="R6" s="2"/>
      <c r="S6" s="3"/>
      <c r="T6" s="2"/>
      <c r="U6" s="2"/>
      <c r="V6" s="2"/>
      <c r="W6" s="3"/>
      <c r="X6" s="3"/>
      <c r="Y6" s="3"/>
      <c r="Z6" s="3"/>
      <c r="AA6" s="3"/>
      <c r="AB6" s="2"/>
      <c r="AC6" s="3"/>
      <c r="AD6" s="3"/>
      <c r="AE6" s="9">
        <f>OfficeForms.Table[[#This Row],[Fecha Cierre]]-OfficeForms.Table[[#This Row],[Fecha de radicación de la solicitud]]</f>
        <v>0</v>
      </c>
      <c r="AF6" s="9"/>
      <c r="BD6" s="8" t="s">
        <v>38</v>
      </c>
    </row>
    <row r="7" spans="1:56" hidden="1">
      <c r="A7">
        <v>6</v>
      </c>
      <c r="B7" s="4">
        <v>46056.509108796301</v>
      </c>
      <c r="C7" s="4">
        <v>46056.534525463001</v>
      </c>
      <c r="D7" s="2" t="s">
        <v>39</v>
      </c>
      <c r="E7" s="2"/>
      <c r="F7" s="2" t="s">
        <v>40</v>
      </c>
      <c r="G7" s="2" t="s">
        <v>41</v>
      </c>
      <c r="H7">
        <v>0</v>
      </c>
      <c r="I7" s="2" t="s">
        <v>42</v>
      </c>
      <c r="J7">
        <v>1025335443</v>
      </c>
      <c r="K7" s="2" t="s">
        <v>43</v>
      </c>
      <c r="L7" s="11" t="s">
        <v>44</v>
      </c>
      <c r="M7" s="2" t="s">
        <v>45</v>
      </c>
      <c r="N7" s="2"/>
      <c r="O7" s="2" t="s">
        <v>46</v>
      </c>
      <c r="P7" s="2"/>
      <c r="Q7" s="2" t="s">
        <v>47</v>
      </c>
      <c r="R7" s="2"/>
      <c r="S7" s="3">
        <v>46055</v>
      </c>
      <c r="T7" s="2" t="s">
        <v>48</v>
      </c>
      <c r="U7" s="2" t="s">
        <v>49</v>
      </c>
      <c r="V7" s="2"/>
      <c r="W7" s="3"/>
      <c r="X7" s="3"/>
      <c r="Y7" s="3"/>
      <c r="Z7" s="3"/>
      <c r="AA7" s="3"/>
      <c r="AB7" s="2"/>
      <c r="AC7" s="3"/>
      <c r="AD7" s="3"/>
      <c r="AE7" s="9">
        <f>OfficeForms.Table[[#This Row],[Fecha Cierre]]-OfficeForms.Table[[#This Row],[Fecha de radicación de la solicitud]]</f>
        <v>-46055</v>
      </c>
      <c r="AF7" s="9"/>
      <c r="AG7" t="s">
        <v>50</v>
      </c>
      <c r="BD7" s="8" t="s">
        <v>51</v>
      </c>
    </row>
    <row r="8" spans="1:56" ht="41.25" hidden="1">
      <c r="A8">
        <v>7</v>
      </c>
      <c r="B8" s="4">
        <v>46056.534571759301</v>
      </c>
      <c r="C8" s="4">
        <v>46056.536539351902</v>
      </c>
      <c r="D8" s="2" t="s">
        <v>39</v>
      </c>
      <c r="E8" s="2"/>
      <c r="F8" s="2" t="s">
        <v>40</v>
      </c>
      <c r="G8" s="2" t="s">
        <v>52</v>
      </c>
      <c r="H8">
        <v>49</v>
      </c>
      <c r="I8" s="2" t="s">
        <v>53</v>
      </c>
      <c r="J8">
        <v>32893720</v>
      </c>
      <c r="K8" s="2" t="s">
        <v>54</v>
      </c>
      <c r="L8" s="11" t="s">
        <v>55</v>
      </c>
      <c r="M8" s="2" t="s">
        <v>56</v>
      </c>
      <c r="N8" s="2"/>
      <c r="O8" s="2" t="s">
        <v>57</v>
      </c>
      <c r="P8" s="2"/>
      <c r="Q8" s="2"/>
      <c r="R8" s="2" t="s">
        <v>58</v>
      </c>
      <c r="S8" s="3">
        <v>46054</v>
      </c>
      <c r="T8" s="2" t="s">
        <v>59</v>
      </c>
      <c r="U8" s="2" t="s">
        <v>49</v>
      </c>
      <c r="V8" s="16" t="s">
        <v>60</v>
      </c>
      <c r="W8" s="3">
        <v>46063</v>
      </c>
      <c r="X8" s="3"/>
      <c r="Y8" s="3"/>
      <c r="Z8" s="3"/>
      <c r="AA8" s="3"/>
      <c r="AB8" s="2" t="s">
        <v>36</v>
      </c>
      <c r="AC8" s="3" t="s">
        <v>61</v>
      </c>
      <c r="AD8" s="3">
        <v>46057</v>
      </c>
      <c r="AE8" s="9">
        <f>OfficeForms.Table[[#This Row],[Fecha Cierre]]-OfficeForms.Table[[#This Row],[Fecha de radicación de la solicitud]]</f>
        <v>3</v>
      </c>
      <c r="AF8" s="9"/>
      <c r="AG8" s="12" t="s">
        <v>62</v>
      </c>
      <c r="BD8" s="8" t="s">
        <v>63</v>
      </c>
    </row>
    <row r="9" spans="1:56" hidden="1">
      <c r="A9">
        <v>8</v>
      </c>
      <c r="B9" s="4">
        <v>46056.536562499998</v>
      </c>
      <c r="C9" s="4">
        <v>46056.537673611099</v>
      </c>
      <c r="D9" s="2" t="s">
        <v>39</v>
      </c>
      <c r="E9" s="2"/>
      <c r="F9" s="2" t="s">
        <v>40</v>
      </c>
      <c r="G9" s="2" t="s">
        <v>64</v>
      </c>
      <c r="H9">
        <v>57</v>
      </c>
      <c r="I9" s="2" t="s">
        <v>53</v>
      </c>
      <c r="J9">
        <v>79245844</v>
      </c>
      <c r="K9" s="2" t="s">
        <v>54</v>
      </c>
      <c r="L9" s="11" t="s">
        <v>65</v>
      </c>
      <c r="M9" s="2" t="s">
        <v>56</v>
      </c>
      <c r="N9" s="2"/>
      <c r="O9" s="2" t="s">
        <v>57</v>
      </c>
      <c r="P9" s="2"/>
      <c r="Q9" s="2"/>
      <c r="R9" s="2" t="s">
        <v>66</v>
      </c>
      <c r="S9" s="3">
        <v>46055</v>
      </c>
      <c r="T9" s="2" t="s">
        <v>59</v>
      </c>
      <c r="U9" s="2" t="s">
        <v>49</v>
      </c>
      <c r="V9" s="2" t="s">
        <v>67</v>
      </c>
      <c r="W9" s="3">
        <v>46063</v>
      </c>
      <c r="X9" s="3"/>
      <c r="Y9" s="3"/>
      <c r="Z9" s="3"/>
      <c r="AA9" s="3"/>
      <c r="AB9" s="2" t="s">
        <v>63</v>
      </c>
      <c r="AC9" s="3"/>
      <c r="AD9" s="3"/>
      <c r="AE9" s="9">
        <f>OfficeForms.Table[[#This Row],[Fecha Cierre]]-OfficeForms.Table[[#This Row],[Fecha de radicación de la solicitud]]</f>
        <v>-46055</v>
      </c>
      <c r="AF9" s="9"/>
      <c r="AG9" t="s">
        <v>68</v>
      </c>
      <c r="BD9" s="8" t="s">
        <v>69</v>
      </c>
    </row>
    <row r="10" spans="1:56" hidden="1">
      <c r="A10">
        <v>9</v>
      </c>
      <c r="B10" s="4">
        <v>46056.687569444402</v>
      </c>
      <c r="C10" s="4">
        <v>46056.689421296302</v>
      </c>
      <c r="D10" s="2" t="s">
        <v>39</v>
      </c>
      <c r="E10" s="2"/>
      <c r="F10" s="2" t="s">
        <v>70</v>
      </c>
      <c r="G10" s="2" t="s">
        <v>71</v>
      </c>
      <c r="H10">
        <v>36</v>
      </c>
      <c r="I10" s="2" t="s">
        <v>53</v>
      </c>
      <c r="J10">
        <v>1019034495</v>
      </c>
      <c r="K10" s="2" t="s">
        <v>72</v>
      </c>
      <c r="L10" s="11" t="s">
        <v>73</v>
      </c>
      <c r="M10" s="2" t="s">
        <v>45</v>
      </c>
      <c r="N10" s="2"/>
      <c r="O10" s="2" t="s">
        <v>74</v>
      </c>
      <c r="P10" s="2"/>
      <c r="Q10" s="2"/>
      <c r="R10" s="2"/>
      <c r="S10" s="3">
        <v>46050</v>
      </c>
      <c r="T10" s="2" t="s">
        <v>75</v>
      </c>
      <c r="U10" s="2" t="s">
        <v>76</v>
      </c>
      <c r="V10" s="2" t="s">
        <v>77</v>
      </c>
      <c r="W10" s="3">
        <v>46064</v>
      </c>
      <c r="X10" s="3"/>
      <c r="Y10" s="3"/>
      <c r="Z10" s="3"/>
      <c r="AA10" s="3"/>
      <c r="AB10" s="2" t="s">
        <v>51</v>
      </c>
      <c r="AC10" s="3"/>
      <c r="AD10" s="3"/>
      <c r="AE10" s="9">
        <f>OfficeForms.Table[[#This Row],[Fecha Cierre]]-OfficeForms.Table[[#This Row],[Fecha de radicación de la solicitud]]</f>
        <v>-46050</v>
      </c>
      <c r="AF10" s="9"/>
      <c r="BD10" s="8" t="s">
        <v>78</v>
      </c>
    </row>
    <row r="11" spans="1:56" hidden="1">
      <c r="A11">
        <v>10</v>
      </c>
      <c r="B11" s="4">
        <v>46056.689525463</v>
      </c>
      <c r="C11" s="4">
        <v>46056.691111111097</v>
      </c>
      <c r="D11" s="2" t="s">
        <v>39</v>
      </c>
      <c r="E11" s="2"/>
      <c r="F11" s="2" t="s">
        <v>70</v>
      </c>
      <c r="G11" s="2" t="s">
        <v>79</v>
      </c>
      <c r="H11">
        <v>37</v>
      </c>
      <c r="I11" s="2" t="s">
        <v>53</v>
      </c>
      <c r="J11">
        <v>4145576</v>
      </c>
      <c r="K11" s="2" t="s">
        <v>80</v>
      </c>
      <c r="L11" s="11" t="s">
        <v>81</v>
      </c>
      <c r="M11" s="2" t="s">
        <v>45</v>
      </c>
      <c r="N11" s="2"/>
      <c r="O11" s="2" t="s">
        <v>74</v>
      </c>
      <c r="P11" s="2"/>
      <c r="Q11" s="2"/>
      <c r="R11" s="2"/>
      <c r="S11" s="3">
        <v>46050</v>
      </c>
      <c r="T11" s="2" t="s">
        <v>82</v>
      </c>
      <c r="U11" s="2" t="s">
        <v>76</v>
      </c>
      <c r="V11" s="2" t="s">
        <v>83</v>
      </c>
      <c r="W11" s="3">
        <v>46062</v>
      </c>
      <c r="X11" s="3"/>
      <c r="Y11" s="3"/>
      <c r="Z11" s="3"/>
      <c r="AA11" s="3"/>
      <c r="AB11" s="2" t="s">
        <v>69</v>
      </c>
      <c r="AC11" s="3"/>
      <c r="AD11" s="3"/>
      <c r="AE11" s="9">
        <f>OfficeForms.Table[[#This Row],[Fecha Cierre]]-OfficeForms.Table[[#This Row],[Fecha de radicación de la solicitud]]</f>
        <v>-46050</v>
      </c>
      <c r="AF11" s="9"/>
      <c r="BD11" s="8" t="s">
        <v>84</v>
      </c>
    </row>
    <row r="12" spans="1:56" hidden="1">
      <c r="A12">
        <v>11</v>
      </c>
      <c r="B12" s="4">
        <v>46056.692372685196</v>
      </c>
      <c r="C12" s="4">
        <v>46056.693761574097</v>
      </c>
      <c r="D12" s="2" t="s">
        <v>39</v>
      </c>
      <c r="E12" s="2"/>
      <c r="F12" s="2" t="s">
        <v>70</v>
      </c>
      <c r="G12" s="2" t="s">
        <v>85</v>
      </c>
      <c r="H12">
        <v>82</v>
      </c>
      <c r="I12" s="2" t="s">
        <v>53</v>
      </c>
      <c r="J12">
        <v>186446</v>
      </c>
      <c r="K12" s="2" t="s">
        <v>80</v>
      </c>
      <c r="L12" s="11" t="s">
        <v>86</v>
      </c>
      <c r="M12" s="2" t="s">
        <v>45</v>
      </c>
      <c r="N12" s="2"/>
      <c r="O12" s="2" t="s">
        <v>46</v>
      </c>
      <c r="P12" s="2"/>
      <c r="Q12" s="2" t="s">
        <v>87</v>
      </c>
      <c r="R12" s="2"/>
      <c r="S12" s="3">
        <v>46031</v>
      </c>
      <c r="T12" s="2" t="s">
        <v>88</v>
      </c>
      <c r="U12" s="2" t="s">
        <v>76</v>
      </c>
      <c r="V12" s="2" t="s">
        <v>89</v>
      </c>
      <c r="W12" s="3">
        <v>46062</v>
      </c>
      <c r="X12" s="3">
        <v>46072</v>
      </c>
      <c r="Y12" s="3"/>
      <c r="Z12" s="3"/>
      <c r="AA12" s="3"/>
      <c r="AB12" s="2" t="s">
        <v>36</v>
      </c>
      <c r="AC12" s="3"/>
      <c r="AD12" s="3"/>
      <c r="AE12" s="9">
        <f>OfficeForms.Table[[#This Row],[Fecha Cierre]]-OfficeForms.Table[[#This Row],[Fecha de radicación de la solicitud]]</f>
        <v>-46031</v>
      </c>
      <c r="AF12" s="9"/>
      <c r="BD12" s="8" t="s">
        <v>90</v>
      </c>
    </row>
    <row r="13" spans="1:56" hidden="1">
      <c r="A13">
        <v>12</v>
      </c>
      <c r="B13" s="4">
        <v>46056.6940972222</v>
      </c>
      <c r="C13" s="4">
        <v>46056.6955787037</v>
      </c>
      <c r="D13" s="2" t="s">
        <v>39</v>
      </c>
      <c r="E13" s="2"/>
      <c r="F13" s="2" t="s">
        <v>91</v>
      </c>
      <c r="G13" s="2" t="s">
        <v>92</v>
      </c>
      <c r="H13">
        <v>76</v>
      </c>
      <c r="I13" s="2" t="s">
        <v>53</v>
      </c>
      <c r="J13">
        <v>19136466</v>
      </c>
      <c r="K13" s="2" t="s">
        <v>80</v>
      </c>
      <c r="L13" s="11" t="s">
        <v>93</v>
      </c>
      <c r="M13" s="2" t="s">
        <v>45</v>
      </c>
      <c r="N13" s="2"/>
      <c r="O13" s="2" t="s">
        <v>57</v>
      </c>
      <c r="P13" s="2"/>
      <c r="Q13" s="2"/>
      <c r="R13" s="2" t="s">
        <v>94</v>
      </c>
      <c r="S13" s="3">
        <v>46056</v>
      </c>
      <c r="T13" s="2" t="s">
        <v>88</v>
      </c>
      <c r="U13" s="2" t="s">
        <v>76</v>
      </c>
      <c r="V13" s="2" t="s">
        <v>95</v>
      </c>
      <c r="W13" s="3">
        <v>46062</v>
      </c>
      <c r="X13" s="3"/>
      <c r="Y13" s="3"/>
      <c r="Z13" s="3"/>
      <c r="AA13" s="3"/>
      <c r="AB13" s="2" t="s">
        <v>34</v>
      </c>
      <c r="AC13" s="3"/>
      <c r="AD13" s="3"/>
      <c r="AE13" s="9">
        <f>OfficeForms.Table[[#This Row],[Fecha Cierre]]-OfficeForms.Table[[#This Row],[Fecha de radicación de la solicitud]]</f>
        <v>-46056</v>
      </c>
      <c r="AF13" s="9"/>
      <c r="BD13" s="8" t="s">
        <v>96</v>
      </c>
    </row>
    <row r="14" spans="1:56" hidden="1">
      <c r="A14">
        <v>13</v>
      </c>
      <c r="B14" s="4">
        <v>46056.695821759298</v>
      </c>
      <c r="C14" s="4">
        <v>46056.697025463</v>
      </c>
      <c r="D14" s="2" t="s">
        <v>39</v>
      </c>
      <c r="E14" s="2"/>
      <c r="F14" s="2" t="s">
        <v>91</v>
      </c>
      <c r="G14" s="2" t="s">
        <v>97</v>
      </c>
      <c r="H14">
        <v>57</v>
      </c>
      <c r="I14" s="2" t="s">
        <v>53</v>
      </c>
      <c r="J14">
        <v>51963712</v>
      </c>
      <c r="K14" s="2" t="s">
        <v>98</v>
      </c>
      <c r="L14" s="11" t="s">
        <v>99</v>
      </c>
      <c r="M14" s="2" t="s">
        <v>45</v>
      </c>
      <c r="N14" s="2"/>
      <c r="O14" s="2" t="s">
        <v>74</v>
      </c>
      <c r="P14" s="2"/>
      <c r="Q14" s="2"/>
      <c r="R14" s="2"/>
      <c r="S14" s="3">
        <v>46053</v>
      </c>
      <c r="T14" s="2" t="s">
        <v>82</v>
      </c>
      <c r="U14" s="2" t="s">
        <v>76</v>
      </c>
      <c r="V14" s="2"/>
      <c r="W14" s="3"/>
      <c r="X14" s="3"/>
      <c r="Y14" s="3"/>
      <c r="Z14" s="3"/>
      <c r="AA14" s="3"/>
      <c r="AB14" s="2"/>
      <c r="AC14" s="3"/>
      <c r="AD14" s="3"/>
      <c r="AE14" s="9">
        <f>OfficeForms.Table[[#This Row],[Fecha Cierre]]-OfficeForms.Table[[#This Row],[Fecha de radicación de la solicitud]]</f>
        <v>-46053</v>
      </c>
      <c r="AF14" s="9"/>
    </row>
    <row r="15" spans="1:56" hidden="1">
      <c r="A15">
        <v>14</v>
      </c>
      <c r="B15" s="4">
        <v>46056.697233796302</v>
      </c>
      <c r="C15" s="4">
        <v>46056.698217592602</v>
      </c>
      <c r="D15" s="2" t="s">
        <v>39</v>
      </c>
      <c r="E15" s="2"/>
      <c r="F15" s="2" t="s">
        <v>91</v>
      </c>
      <c r="G15" s="2" t="s">
        <v>100</v>
      </c>
      <c r="H15">
        <v>47</v>
      </c>
      <c r="I15" s="2" t="s">
        <v>101</v>
      </c>
      <c r="J15">
        <v>52441384</v>
      </c>
      <c r="K15" s="2" t="s">
        <v>102</v>
      </c>
      <c r="L15" s="11" t="s">
        <v>103</v>
      </c>
      <c r="M15" s="2" t="s">
        <v>45</v>
      </c>
      <c r="N15" s="2"/>
      <c r="O15" s="2" t="s">
        <v>46</v>
      </c>
      <c r="P15" s="2"/>
      <c r="Q15" s="2" t="s">
        <v>104</v>
      </c>
      <c r="R15" s="2"/>
      <c r="S15" s="3">
        <v>46056</v>
      </c>
      <c r="T15" s="2" t="s">
        <v>105</v>
      </c>
      <c r="U15" s="2" t="s">
        <v>76</v>
      </c>
      <c r="V15" s="2" t="s">
        <v>106</v>
      </c>
      <c r="W15" s="3">
        <v>46058</v>
      </c>
      <c r="X15" s="3"/>
      <c r="Y15" s="3"/>
      <c r="Z15" s="3"/>
      <c r="AA15" s="3"/>
      <c r="AB15" s="2" t="s">
        <v>34</v>
      </c>
      <c r="AC15" s="3"/>
      <c r="AD15" s="3"/>
      <c r="AE15" s="9">
        <f>OfficeForms.Table[[#This Row],[Fecha Cierre]]-OfficeForms.Table[[#This Row],[Fecha de radicación de la solicitud]]</f>
        <v>-46056</v>
      </c>
      <c r="AF15" s="9"/>
    </row>
    <row r="16" spans="1:56" hidden="1">
      <c r="B16" s="3"/>
      <c r="C16" s="4"/>
      <c r="D16" s="2"/>
      <c r="E16" s="2"/>
      <c r="F16" s="2"/>
      <c r="G16" s="2"/>
      <c r="I16" s="2"/>
      <c r="K16" s="2"/>
      <c r="L16" s="2"/>
      <c r="M16" s="2"/>
      <c r="N16" s="2"/>
      <c r="O16" s="2"/>
      <c r="P16" s="2"/>
      <c r="Q16" s="2"/>
      <c r="R16" s="2"/>
      <c r="S16" s="3"/>
      <c r="T16" s="2"/>
      <c r="U16" s="2"/>
      <c r="V16" s="2"/>
      <c r="W16" s="3"/>
      <c r="X16" s="3"/>
      <c r="Y16" s="3"/>
      <c r="Z16" s="3"/>
      <c r="AA16" s="3"/>
      <c r="AB16" s="2"/>
      <c r="AC16" s="3"/>
      <c r="AD16" s="3"/>
      <c r="AE16" s="9">
        <f>OfficeForms.Table[[#This Row],[Fecha Cierre]]-OfficeForms.Table[[#This Row],[Fecha de radicación de la solicitud]]</f>
        <v>0</v>
      </c>
      <c r="AF16" s="9"/>
    </row>
    <row r="17" spans="1:33" hidden="1">
      <c r="A17">
        <v>15</v>
      </c>
      <c r="B17" s="3">
        <v>46056.716099537</v>
      </c>
      <c r="C17" s="4">
        <v>46056.7179861111</v>
      </c>
      <c r="D17" s="2" t="s">
        <v>39</v>
      </c>
      <c r="E17" s="2"/>
      <c r="F17" s="2" t="s">
        <v>107</v>
      </c>
      <c r="G17" s="2" t="s">
        <v>108</v>
      </c>
      <c r="H17">
        <v>57</v>
      </c>
      <c r="I17" s="2" t="s">
        <v>53</v>
      </c>
      <c r="J17">
        <v>51964236</v>
      </c>
      <c r="K17" s="2" t="s">
        <v>72</v>
      </c>
      <c r="L17" s="2" t="s">
        <v>109</v>
      </c>
      <c r="M17" s="2" t="s">
        <v>45</v>
      </c>
      <c r="N17" s="2"/>
      <c r="O17" s="2" t="s">
        <v>74</v>
      </c>
      <c r="P17" s="2"/>
      <c r="Q17" s="2"/>
      <c r="R17" s="2"/>
      <c r="S17" s="3">
        <v>46054</v>
      </c>
      <c r="T17" s="2" t="s">
        <v>110</v>
      </c>
      <c r="U17" s="2" t="s">
        <v>111</v>
      </c>
      <c r="V17" s="2" t="s">
        <v>112</v>
      </c>
      <c r="W17" s="3">
        <v>46064</v>
      </c>
      <c r="X17" s="3"/>
      <c r="Y17" s="3"/>
      <c r="Z17" s="3"/>
      <c r="AA17" s="3"/>
      <c r="AB17" s="2" t="s">
        <v>96</v>
      </c>
      <c r="AC17" s="3" t="s">
        <v>61</v>
      </c>
      <c r="AD17" s="3">
        <v>46057</v>
      </c>
      <c r="AE17" s="9">
        <f>OfficeForms.Table[[#This Row],[Fecha Cierre]]-OfficeForms.Table[[#This Row],[Fecha de radicación de la solicitud]]</f>
        <v>3</v>
      </c>
      <c r="AF17" s="9"/>
      <c r="AG17" t="s">
        <v>51</v>
      </c>
    </row>
    <row r="18" spans="1:33" hidden="1">
      <c r="A18">
        <v>16</v>
      </c>
      <c r="B18" s="3">
        <v>46056.718020833301</v>
      </c>
      <c r="C18" s="4">
        <v>46056.7192939815</v>
      </c>
      <c r="D18" s="2" t="s">
        <v>39</v>
      </c>
      <c r="E18" s="2"/>
      <c r="F18" s="2" t="s">
        <v>107</v>
      </c>
      <c r="G18" s="2" t="s">
        <v>113</v>
      </c>
      <c r="H18">
        <v>42</v>
      </c>
      <c r="I18" s="2" t="s">
        <v>53</v>
      </c>
      <c r="J18">
        <v>53047298</v>
      </c>
      <c r="K18" s="2" t="s">
        <v>114</v>
      </c>
      <c r="L18" s="2" t="s">
        <v>115</v>
      </c>
      <c r="M18" s="2" t="s">
        <v>45</v>
      </c>
      <c r="N18" s="2"/>
      <c r="O18" s="2" t="s">
        <v>74</v>
      </c>
      <c r="P18" s="2"/>
      <c r="Q18" s="2"/>
      <c r="R18" s="2"/>
      <c r="S18" s="3">
        <v>46050</v>
      </c>
      <c r="T18" s="2" t="s">
        <v>116</v>
      </c>
      <c r="U18" s="2" t="s">
        <v>111</v>
      </c>
      <c r="V18" s="2" t="s">
        <v>117</v>
      </c>
      <c r="W18" s="3">
        <v>46065</v>
      </c>
      <c r="X18" s="3"/>
      <c r="Y18" s="3"/>
      <c r="Z18" s="3"/>
      <c r="AA18" s="3"/>
      <c r="AB18" s="2" t="s">
        <v>33</v>
      </c>
      <c r="AC18" s="3" t="s">
        <v>61</v>
      </c>
      <c r="AD18" s="3">
        <v>46057</v>
      </c>
      <c r="AE18" s="9">
        <f>OfficeForms.Table[[#This Row],[Fecha Cierre]]-OfficeForms.Table[[#This Row],[Fecha de radicación de la solicitud]]</f>
        <v>7</v>
      </c>
      <c r="AF18" s="9"/>
      <c r="AG18" t="s">
        <v>51</v>
      </c>
    </row>
    <row r="19" spans="1:33" hidden="1">
      <c r="A19">
        <v>17</v>
      </c>
      <c r="B19" s="3">
        <v>46056.719328703701</v>
      </c>
      <c r="C19" s="4">
        <v>46056.721192129597</v>
      </c>
      <c r="D19" s="2" t="s">
        <v>39</v>
      </c>
      <c r="E19" s="2"/>
      <c r="F19" s="2" t="s">
        <v>107</v>
      </c>
      <c r="G19" s="2" t="s">
        <v>118</v>
      </c>
      <c r="H19">
        <v>41</v>
      </c>
      <c r="I19" s="2" t="s">
        <v>53</v>
      </c>
      <c r="J19">
        <v>80802178</v>
      </c>
      <c r="K19" s="2" t="s">
        <v>72</v>
      </c>
      <c r="L19" s="2" t="s">
        <v>119</v>
      </c>
      <c r="M19" s="2" t="s">
        <v>45</v>
      </c>
      <c r="N19" s="2"/>
      <c r="O19" s="2" t="s">
        <v>120</v>
      </c>
      <c r="P19" s="2"/>
      <c r="Q19" s="2"/>
      <c r="R19" s="2"/>
      <c r="S19" s="3">
        <v>46049</v>
      </c>
      <c r="T19" s="2" t="s">
        <v>121</v>
      </c>
      <c r="U19" s="2" t="s">
        <v>111</v>
      </c>
      <c r="V19" s="2" t="s">
        <v>122</v>
      </c>
      <c r="W19" s="3">
        <v>46064</v>
      </c>
      <c r="X19" s="3"/>
      <c r="Y19" s="3"/>
      <c r="Z19" s="3"/>
      <c r="AA19" s="3"/>
      <c r="AB19" s="2" t="s">
        <v>51</v>
      </c>
      <c r="AC19" s="3" t="s">
        <v>61</v>
      </c>
      <c r="AD19" s="3">
        <v>46057</v>
      </c>
      <c r="AE19" s="9">
        <f>OfficeForms.Table[[#This Row],[Fecha Cierre]]-OfficeForms.Table[[#This Row],[Fecha de radicación de la solicitud]]</f>
        <v>8</v>
      </c>
      <c r="AF19" s="9"/>
      <c r="AG19" t="s">
        <v>51</v>
      </c>
    </row>
    <row r="20" spans="1:33" hidden="1">
      <c r="A20">
        <v>18</v>
      </c>
      <c r="B20" s="3">
        <v>46056.721215277801</v>
      </c>
      <c r="C20" s="4">
        <v>46056.722592592603</v>
      </c>
      <c r="D20" s="2" t="s">
        <v>39</v>
      </c>
      <c r="E20" s="2"/>
      <c r="F20" s="2" t="s">
        <v>107</v>
      </c>
      <c r="G20" s="2" t="s">
        <v>123</v>
      </c>
      <c r="H20">
        <v>77</v>
      </c>
      <c r="I20" s="2" t="s">
        <v>53</v>
      </c>
      <c r="J20">
        <v>19089225</v>
      </c>
      <c r="K20" s="2" t="s">
        <v>80</v>
      </c>
      <c r="L20" s="2" t="s">
        <v>124</v>
      </c>
      <c r="M20" s="2" t="s">
        <v>56</v>
      </c>
      <c r="N20" s="2"/>
      <c r="O20" s="2" t="s">
        <v>125</v>
      </c>
      <c r="P20" s="2"/>
      <c r="Q20" s="2"/>
      <c r="R20" s="2"/>
      <c r="S20" s="3">
        <v>46042</v>
      </c>
      <c r="T20" s="2" t="s">
        <v>126</v>
      </c>
      <c r="U20" s="2" t="s">
        <v>111</v>
      </c>
      <c r="V20" s="2" t="s">
        <v>127</v>
      </c>
      <c r="W20" s="3">
        <v>46062</v>
      </c>
      <c r="X20" s="3">
        <v>46072</v>
      </c>
      <c r="Y20" s="3"/>
      <c r="Z20" s="3"/>
      <c r="AA20" s="3"/>
      <c r="AB20" s="2" t="s">
        <v>96</v>
      </c>
      <c r="AC20" s="3"/>
      <c r="AD20" s="3">
        <v>46069</v>
      </c>
      <c r="AE20" s="9">
        <f>OfficeForms.Table[[#This Row],[Fecha Cierre]]-OfficeForms.Table[[#This Row],[Fecha de radicación de la solicitud]]</f>
        <v>27</v>
      </c>
      <c r="AF20" s="9"/>
      <c r="AG20" t="s">
        <v>128</v>
      </c>
    </row>
    <row r="21" spans="1:33" hidden="1">
      <c r="A21">
        <v>19</v>
      </c>
      <c r="B21" s="3">
        <v>46056.722615740699</v>
      </c>
      <c r="C21" s="4">
        <v>46056.723761574103</v>
      </c>
      <c r="D21" s="2" t="s">
        <v>39</v>
      </c>
      <c r="E21" s="2"/>
      <c r="F21" s="2" t="s">
        <v>107</v>
      </c>
      <c r="G21" s="2" t="s">
        <v>129</v>
      </c>
      <c r="H21">
        <v>65</v>
      </c>
      <c r="I21" s="2" t="s">
        <v>53</v>
      </c>
      <c r="J21">
        <v>79265822</v>
      </c>
      <c r="K21" s="2" t="s">
        <v>72</v>
      </c>
      <c r="L21" s="2" t="s">
        <v>130</v>
      </c>
      <c r="M21" s="2" t="s">
        <v>56</v>
      </c>
      <c r="N21" s="2"/>
      <c r="O21" s="2" t="s">
        <v>125</v>
      </c>
      <c r="P21" s="2"/>
      <c r="Q21" s="2"/>
      <c r="R21" s="2"/>
      <c r="S21" s="3">
        <v>46053</v>
      </c>
      <c r="T21" s="2" t="s">
        <v>126</v>
      </c>
      <c r="U21" s="2" t="s">
        <v>111</v>
      </c>
      <c r="V21" s="2" t="s">
        <v>131</v>
      </c>
      <c r="W21" s="3">
        <v>46064</v>
      </c>
      <c r="X21" s="3"/>
      <c r="Y21" s="3"/>
      <c r="Z21" s="3"/>
      <c r="AA21" s="3"/>
      <c r="AB21" s="2" t="s">
        <v>51</v>
      </c>
      <c r="AC21" s="3"/>
      <c r="AD21" s="3"/>
      <c r="AE21" s="9">
        <f>OfficeForms.Table[[#This Row],[Fecha Cierre]]-OfficeForms.Table[[#This Row],[Fecha de radicación de la solicitud]]</f>
        <v>-46053</v>
      </c>
      <c r="AF21" s="9"/>
    </row>
    <row r="22" spans="1:33" hidden="1">
      <c r="A22">
        <v>20</v>
      </c>
      <c r="B22" s="3">
        <v>46056.723784722199</v>
      </c>
      <c r="C22" s="4">
        <v>46056.725046296298</v>
      </c>
      <c r="D22" s="2" t="s">
        <v>39</v>
      </c>
      <c r="E22" s="2"/>
      <c r="F22" s="2" t="s">
        <v>107</v>
      </c>
      <c r="G22" s="2" t="s">
        <v>132</v>
      </c>
      <c r="H22">
        <v>95</v>
      </c>
      <c r="I22" s="2" t="s">
        <v>53</v>
      </c>
      <c r="J22">
        <v>256093</v>
      </c>
      <c r="K22" s="2" t="s">
        <v>80</v>
      </c>
      <c r="L22" s="2" t="s">
        <v>133</v>
      </c>
      <c r="M22" s="2" t="s">
        <v>134</v>
      </c>
      <c r="N22" s="2"/>
      <c r="O22" s="2" t="s">
        <v>125</v>
      </c>
      <c r="P22" s="2"/>
      <c r="Q22" s="2"/>
      <c r="R22" s="2"/>
      <c r="S22" s="3">
        <v>46054</v>
      </c>
      <c r="T22" s="2" t="s">
        <v>126</v>
      </c>
      <c r="U22" s="2" t="s">
        <v>111</v>
      </c>
      <c r="V22" s="2"/>
      <c r="W22" s="3"/>
      <c r="X22" s="3"/>
      <c r="Y22" s="3"/>
      <c r="Z22" s="3"/>
      <c r="AA22" s="3"/>
      <c r="AB22" s="2"/>
      <c r="AC22" s="3" t="s">
        <v>61</v>
      </c>
      <c r="AD22" s="3">
        <v>46057</v>
      </c>
      <c r="AE22" s="9">
        <f>OfficeForms.Table[[#This Row],[Fecha Cierre]]-OfficeForms.Table[[#This Row],[Fecha de radicación de la solicitud]]</f>
        <v>3</v>
      </c>
      <c r="AF22" s="9"/>
      <c r="AG22" t="s">
        <v>51</v>
      </c>
    </row>
    <row r="23" spans="1:33" hidden="1">
      <c r="A23">
        <v>21</v>
      </c>
      <c r="B23" s="3">
        <v>46056.725057870397</v>
      </c>
      <c r="C23" s="4">
        <v>46056.7260185185</v>
      </c>
      <c r="D23" s="2" t="s">
        <v>39</v>
      </c>
      <c r="E23" s="2"/>
      <c r="F23" s="2" t="s">
        <v>107</v>
      </c>
      <c r="G23" s="2" t="s">
        <v>135</v>
      </c>
      <c r="H23">
        <v>87</v>
      </c>
      <c r="I23" s="2" t="s">
        <v>53</v>
      </c>
      <c r="J23">
        <v>196619</v>
      </c>
      <c r="K23" s="2" t="s">
        <v>80</v>
      </c>
      <c r="L23" s="2" t="s">
        <v>136</v>
      </c>
      <c r="M23" s="2" t="s">
        <v>134</v>
      </c>
      <c r="N23" s="2"/>
      <c r="O23" s="2" t="s">
        <v>125</v>
      </c>
      <c r="P23" s="2"/>
      <c r="Q23" s="2"/>
      <c r="R23" s="2"/>
      <c r="S23" s="3">
        <v>46054</v>
      </c>
      <c r="T23" s="2" t="s">
        <v>126</v>
      </c>
      <c r="U23" s="2" t="s">
        <v>111</v>
      </c>
      <c r="V23" s="2"/>
      <c r="W23" s="3"/>
      <c r="X23" s="3"/>
      <c r="Y23" s="3"/>
      <c r="Z23" s="3"/>
      <c r="AA23" s="3"/>
      <c r="AB23" s="2"/>
      <c r="AC23" s="3" t="s">
        <v>61</v>
      </c>
      <c r="AD23" s="3">
        <v>46057</v>
      </c>
      <c r="AE23" s="9">
        <f>OfficeForms.Table[[#This Row],[Fecha Cierre]]-OfficeForms.Table[[#This Row],[Fecha de radicación de la solicitud]]</f>
        <v>3</v>
      </c>
      <c r="AF23" s="9"/>
      <c r="AG23" t="s">
        <v>51</v>
      </c>
    </row>
    <row r="24" spans="1:33" hidden="1">
      <c r="A24">
        <v>22</v>
      </c>
      <c r="B24" s="3">
        <v>46056.726030092599</v>
      </c>
      <c r="C24" s="4">
        <v>46056.726956018501</v>
      </c>
      <c r="D24" s="2" t="s">
        <v>39</v>
      </c>
      <c r="E24" s="2"/>
      <c r="F24" s="2" t="s">
        <v>107</v>
      </c>
      <c r="G24" s="2" t="s">
        <v>137</v>
      </c>
      <c r="H24">
        <v>81</v>
      </c>
      <c r="I24" s="2" t="s">
        <v>53</v>
      </c>
      <c r="J24">
        <v>12097527</v>
      </c>
      <c r="K24" s="2" t="s">
        <v>80</v>
      </c>
      <c r="L24" s="2" t="s">
        <v>138</v>
      </c>
      <c r="M24" s="2" t="s">
        <v>134</v>
      </c>
      <c r="N24" s="2"/>
      <c r="O24" s="2" t="s">
        <v>125</v>
      </c>
      <c r="P24" s="2"/>
      <c r="Q24" s="2"/>
      <c r="R24" s="2"/>
      <c r="S24" s="3">
        <v>46051</v>
      </c>
      <c r="T24" s="2" t="s">
        <v>126</v>
      </c>
      <c r="U24" s="2" t="s">
        <v>111</v>
      </c>
      <c r="V24" s="2"/>
      <c r="W24" s="3"/>
      <c r="X24" s="3"/>
      <c r="Y24" s="3"/>
      <c r="Z24" s="3"/>
      <c r="AA24" s="3"/>
      <c r="AB24" s="2"/>
      <c r="AC24" s="3" t="s">
        <v>61</v>
      </c>
      <c r="AD24" s="3">
        <v>46057</v>
      </c>
      <c r="AE24" s="9">
        <f>OfficeForms.Table[[#This Row],[Fecha Cierre]]-OfficeForms.Table[[#This Row],[Fecha de radicación de la solicitud]]</f>
        <v>6</v>
      </c>
      <c r="AF24" s="9"/>
      <c r="AG24" t="s">
        <v>51</v>
      </c>
    </row>
    <row r="25" spans="1:33" hidden="1">
      <c r="A25">
        <v>23</v>
      </c>
      <c r="B25" s="3">
        <v>46056.726979166699</v>
      </c>
      <c r="C25" s="4">
        <v>46056.7278703704</v>
      </c>
      <c r="D25" s="2" t="s">
        <v>39</v>
      </c>
      <c r="E25" s="2"/>
      <c r="F25" s="2" t="s">
        <v>107</v>
      </c>
      <c r="G25" s="2" t="s">
        <v>139</v>
      </c>
      <c r="H25">
        <v>77</v>
      </c>
      <c r="I25" s="2" t="s">
        <v>53</v>
      </c>
      <c r="J25">
        <v>19085081</v>
      </c>
      <c r="K25" s="2" t="s">
        <v>72</v>
      </c>
      <c r="L25" s="2" t="s">
        <v>140</v>
      </c>
      <c r="M25" s="2" t="s">
        <v>134</v>
      </c>
      <c r="N25" s="2"/>
      <c r="O25" s="2" t="s">
        <v>125</v>
      </c>
      <c r="P25" s="2"/>
      <c r="Q25" s="2"/>
      <c r="R25" s="2"/>
      <c r="S25" s="3">
        <v>46052</v>
      </c>
      <c r="T25" s="2" t="s">
        <v>126</v>
      </c>
      <c r="U25" s="2" t="s">
        <v>111</v>
      </c>
      <c r="V25" s="2" t="s">
        <v>141</v>
      </c>
      <c r="W25" s="3">
        <v>46063</v>
      </c>
      <c r="X25" s="3"/>
      <c r="Y25" s="3"/>
      <c r="Z25" s="3"/>
      <c r="AA25" s="3"/>
      <c r="AB25" s="2" t="s">
        <v>51</v>
      </c>
      <c r="AC25" s="3" t="s">
        <v>61</v>
      </c>
      <c r="AD25" s="3">
        <v>46059</v>
      </c>
      <c r="AE25" s="9">
        <f>OfficeForms.Table[[#This Row],[Fecha Cierre]]-OfficeForms.Table[[#This Row],[Fecha de radicación de la solicitud]]</f>
        <v>7</v>
      </c>
      <c r="AF25" s="9"/>
      <c r="AG25" t="s">
        <v>142</v>
      </c>
    </row>
    <row r="26" spans="1:33" hidden="1">
      <c r="A26">
        <v>24</v>
      </c>
      <c r="B26" s="3">
        <v>46056.727893518502</v>
      </c>
      <c r="C26" s="4">
        <v>46056.728796296302</v>
      </c>
      <c r="D26" s="2" t="s">
        <v>39</v>
      </c>
      <c r="E26" s="2"/>
      <c r="F26" s="2" t="s">
        <v>107</v>
      </c>
      <c r="G26" s="2" t="s">
        <v>143</v>
      </c>
      <c r="H26">
        <v>97</v>
      </c>
      <c r="I26" s="2" t="s">
        <v>53</v>
      </c>
      <c r="J26">
        <v>409902</v>
      </c>
      <c r="K26" s="2" t="s">
        <v>80</v>
      </c>
      <c r="L26" s="2" t="s">
        <v>144</v>
      </c>
      <c r="M26" s="2" t="s">
        <v>134</v>
      </c>
      <c r="N26" s="2"/>
      <c r="O26" s="2" t="s">
        <v>125</v>
      </c>
      <c r="P26" s="2"/>
      <c r="Q26" s="2"/>
      <c r="R26" s="2"/>
      <c r="S26" s="3">
        <v>46053</v>
      </c>
      <c r="T26" s="2" t="s">
        <v>126</v>
      </c>
      <c r="U26" s="2" t="s">
        <v>111</v>
      </c>
      <c r="V26" s="2"/>
      <c r="W26" s="3"/>
      <c r="X26" s="3"/>
      <c r="Y26" s="3"/>
      <c r="Z26" s="3"/>
      <c r="AA26" s="3"/>
      <c r="AB26" s="2" t="s">
        <v>38</v>
      </c>
      <c r="AC26" s="3" t="s">
        <v>61</v>
      </c>
      <c r="AD26" s="3">
        <v>46057</v>
      </c>
      <c r="AE26" s="9">
        <f>OfficeForms.Table[[#This Row],[Fecha Cierre]]-OfficeForms.Table[[#This Row],[Fecha de radicación de la solicitud]]</f>
        <v>4</v>
      </c>
      <c r="AF26" s="9"/>
      <c r="AG26" t="s">
        <v>51</v>
      </c>
    </row>
    <row r="27" spans="1:33" hidden="1">
      <c r="A27">
        <v>25</v>
      </c>
      <c r="B27" s="3">
        <v>46056.728819444397</v>
      </c>
      <c r="C27" s="4">
        <v>46056.729884259301</v>
      </c>
      <c r="D27" s="2" t="s">
        <v>39</v>
      </c>
      <c r="E27" s="2"/>
      <c r="F27" s="2" t="s">
        <v>107</v>
      </c>
      <c r="G27" s="2" t="s">
        <v>145</v>
      </c>
      <c r="H27">
        <v>90</v>
      </c>
      <c r="I27" s="2" t="s">
        <v>53</v>
      </c>
      <c r="J27">
        <v>17019446</v>
      </c>
      <c r="K27" s="2" t="s">
        <v>80</v>
      </c>
      <c r="L27" s="2" t="s">
        <v>146</v>
      </c>
      <c r="M27" s="2" t="s">
        <v>134</v>
      </c>
      <c r="N27" s="2"/>
      <c r="O27" s="2" t="s">
        <v>125</v>
      </c>
      <c r="P27" s="2"/>
      <c r="Q27" s="2"/>
      <c r="R27" s="2"/>
      <c r="S27" s="3">
        <v>46054</v>
      </c>
      <c r="T27" s="2" t="s">
        <v>126</v>
      </c>
      <c r="U27" s="2" t="s">
        <v>111</v>
      </c>
      <c r="V27" s="2"/>
      <c r="W27" s="3"/>
      <c r="X27" s="3"/>
      <c r="Y27" s="3"/>
      <c r="Z27" s="3"/>
      <c r="AA27" s="3"/>
      <c r="AB27" s="2"/>
      <c r="AC27" s="3" t="s">
        <v>61</v>
      </c>
      <c r="AD27" s="3">
        <v>46057</v>
      </c>
      <c r="AE27" s="9">
        <f>OfficeForms.Table[[#This Row],[Fecha Cierre]]-OfficeForms.Table[[#This Row],[Fecha de radicación de la solicitud]]</f>
        <v>3</v>
      </c>
      <c r="AF27" s="9"/>
      <c r="AG27" t="s">
        <v>51</v>
      </c>
    </row>
    <row r="28" spans="1:33" hidden="1">
      <c r="A28">
        <v>26</v>
      </c>
      <c r="B28" s="3">
        <v>46056.729907407404</v>
      </c>
      <c r="C28" s="4">
        <v>46056.730787036999</v>
      </c>
      <c r="D28" s="2" t="s">
        <v>39</v>
      </c>
      <c r="E28" s="2"/>
      <c r="F28" s="2" t="s">
        <v>107</v>
      </c>
      <c r="G28" s="2" t="s">
        <v>147</v>
      </c>
      <c r="H28">
        <v>77</v>
      </c>
      <c r="I28" s="2" t="s">
        <v>53</v>
      </c>
      <c r="J28">
        <v>38216776</v>
      </c>
      <c r="K28" s="2" t="s">
        <v>98</v>
      </c>
      <c r="L28" s="2" t="s">
        <v>148</v>
      </c>
      <c r="M28" s="2" t="s">
        <v>134</v>
      </c>
      <c r="N28" s="2"/>
      <c r="O28" s="2" t="s">
        <v>125</v>
      </c>
      <c r="P28" s="2"/>
      <c r="Q28" s="2"/>
      <c r="R28" s="2"/>
      <c r="S28" s="3">
        <v>46051</v>
      </c>
      <c r="T28" s="2" t="s">
        <v>126</v>
      </c>
      <c r="U28" s="2" t="s">
        <v>111</v>
      </c>
      <c r="V28" s="2"/>
      <c r="W28" s="3"/>
      <c r="X28" s="3"/>
      <c r="Y28" s="3"/>
      <c r="Z28" s="3"/>
      <c r="AA28" s="3"/>
      <c r="AB28" s="2" t="s">
        <v>38</v>
      </c>
      <c r="AC28" s="3" t="s">
        <v>61</v>
      </c>
      <c r="AD28" s="3">
        <v>46057</v>
      </c>
      <c r="AE28" s="9">
        <f>OfficeForms.Table[[#This Row],[Fecha Cierre]]-OfficeForms.Table[[#This Row],[Fecha de radicación de la solicitud]]</f>
        <v>6</v>
      </c>
      <c r="AF28" s="9"/>
      <c r="AG28" t="s">
        <v>51</v>
      </c>
    </row>
    <row r="29" spans="1:33" hidden="1">
      <c r="A29">
        <v>27</v>
      </c>
      <c r="B29" s="3">
        <v>46056.730810185203</v>
      </c>
      <c r="C29" s="4">
        <v>46056.731608796297</v>
      </c>
      <c r="D29" s="2" t="s">
        <v>39</v>
      </c>
      <c r="E29" s="2"/>
      <c r="F29" s="2" t="s">
        <v>107</v>
      </c>
      <c r="G29" s="2" t="s">
        <v>149</v>
      </c>
      <c r="H29">
        <v>86</v>
      </c>
      <c r="I29" s="2" t="s">
        <v>53</v>
      </c>
      <c r="J29">
        <v>27680065</v>
      </c>
      <c r="K29" s="2" t="s">
        <v>98</v>
      </c>
      <c r="L29" s="2" t="s">
        <v>150</v>
      </c>
      <c r="M29" s="2" t="s">
        <v>134</v>
      </c>
      <c r="N29" s="2"/>
      <c r="O29" s="2" t="s">
        <v>125</v>
      </c>
      <c r="P29" s="2"/>
      <c r="Q29" s="2"/>
      <c r="R29" s="2"/>
      <c r="S29" s="3">
        <v>46054</v>
      </c>
      <c r="T29" s="2" t="s">
        <v>126</v>
      </c>
      <c r="U29" s="2" t="s">
        <v>111</v>
      </c>
      <c r="V29" s="2" t="s">
        <v>151</v>
      </c>
      <c r="W29" s="3">
        <v>46070</v>
      </c>
      <c r="X29" s="3"/>
      <c r="Y29" s="3"/>
      <c r="Z29" s="3"/>
      <c r="AA29" s="3"/>
      <c r="AB29" s="2" t="s">
        <v>34</v>
      </c>
      <c r="AC29" s="3" t="s">
        <v>61</v>
      </c>
      <c r="AD29" s="3">
        <v>46058</v>
      </c>
      <c r="AE29" s="9">
        <f>OfficeForms.Table[[#This Row],[Fecha Cierre]]-OfficeForms.Table[[#This Row],[Fecha de radicación de la solicitud]]</f>
        <v>4</v>
      </c>
      <c r="AF29" s="9"/>
      <c r="AG29" t="s">
        <v>51</v>
      </c>
    </row>
    <row r="30" spans="1:33" hidden="1">
      <c r="A30">
        <v>28</v>
      </c>
      <c r="B30" s="3">
        <v>46056.7316319444</v>
      </c>
      <c r="C30" s="4">
        <v>46056.732523148203</v>
      </c>
      <c r="D30" s="2" t="s">
        <v>39</v>
      </c>
      <c r="E30" s="2"/>
      <c r="F30" s="2" t="s">
        <v>107</v>
      </c>
      <c r="G30" s="2" t="s">
        <v>152</v>
      </c>
      <c r="H30">
        <v>84</v>
      </c>
      <c r="I30" s="2" t="s">
        <v>53</v>
      </c>
      <c r="J30">
        <v>17104171</v>
      </c>
      <c r="K30" s="2" t="s">
        <v>80</v>
      </c>
      <c r="L30" s="2" t="s">
        <v>153</v>
      </c>
      <c r="M30" s="2" t="s">
        <v>134</v>
      </c>
      <c r="N30" s="2"/>
      <c r="O30" s="2" t="s">
        <v>125</v>
      </c>
      <c r="P30" s="2"/>
      <c r="Q30" s="2"/>
      <c r="R30" s="2"/>
      <c r="S30" s="3">
        <v>46053</v>
      </c>
      <c r="T30" s="2" t="s">
        <v>126</v>
      </c>
      <c r="U30" s="2" t="s">
        <v>111</v>
      </c>
      <c r="V30" s="2"/>
      <c r="W30" s="3"/>
      <c r="X30" s="3"/>
      <c r="Y30" s="3"/>
      <c r="Z30" s="3"/>
      <c r="AA30" s="3"/>
      <c r="AB30" s="2"/>
      <c r="AC30" s="3" t="s">
        <v>61</v>
      </c>
      <c r="AD30" s="3">
        <v>46057</v>
      </c>
      <c r="AE30" s="9">
        <f>OfficeForms.Table[[#This Row],[Fecha Cierre]]-OfficeForms.Table[[#This Row],[Fecha de radicación de la solicitud]]</f>
        <v>4</v>
      </c>
      <c r="AF30" s="9"/>
      <c r="AG30" t="s">
        <v>51</v>
      </c>
    </row>
    <row r="31" spans="1:33" hidden="1">
      <c r="A31">
        <v>29</v>
      </c>
      <c r="B31" s="3">
        <v>46056.732546296298</v>
      </c>
      <c r="C31" s="4">
        <v>46056.735081018502</v>
      </c>
      <c r="D31" s="2" t="s">
        <v>39</v>
      </c>
      <c r="E31" s="2"/>
      <c r="F31" s="2" t="s">
        <v>107</v>
      </c>
      <c r="G31" s="2" t="s">
        <v>154</v>
      </c>
      <c r="H31">
        <v>999</v>
      </c>
      <c r="I31" s="2" t="s">
        <v>53</v>
      </c>
      <c r="J31">
        <v>79913239</v>
      </c>
      <c r="K31" s="2" t="s">
        <v>72</v>
      </c>
      <c r="L31" s="2" t="s">
        <v>155</v>
      </c>
      <c r="M31" s="2" t="s">
        <v>156</v>
      </c>
      <c r="N31" s="2"/>
      <c r="O31" s="2" t="s">
        <v>157</v>
      </c>
      <c r="P31" s="2"/>
      <c r="Q31" s="2"/>
      <c r="R31" s="2"/>
      <c r="S31" s="3">
        <v>46050</v>
      </c>
      <c r="T31" s="2" t="s">
        <v>158</v>
      </c>
      <c r="U31" s="2" t="s">
        <v>111</v>
      </c>
      <c r="V31" s="2" t="s">
        <v>159</v>
      </c>
      <c r="W31" s="3"/>
      <c r="X31" s="3"/>
      <c r="Y31" s="3"/>
      <c r="Z31" s="3"/>
      <c r="AA31" s="3"/>
      <c r="AB31" s="2" t="s">
        <v>84</v>
      </c>
      <c r="AC31" s="3" t="s">
        <v>61</v>
      </c>
      <c r="AD31" s="3">
        <v>46059</v>
      </c>
      <c r="AE31" s="9">
        <f>OfficeForms.Table[[#This Row],[Fecha Cierre]]-OfficeForms.Table[[#This Row],[Fecha de radicación de la solicitud]]</f>
        <v>9</v>
      </c>
      <c r="AF31" s="9"/>
      <c r="AG31" t="s">
        <v>51</v>
      </c>
    </row>
    <row r="32" spans="1:33" hidden="1">
      <c r="A32">
        <v>30</v>
      </c>
      <c r="B32" s="3">
        <v>46056.7350925926</v>
      </c>
      <c r="C32" s="4">
        <v>46056.736134259299</v>
      </c>
      <c r="D32" s="2" t="s">
        <v>39</v>
      </c>
      <c r="E32" s="2"/>
      <c r="F32" s="2" t="s">
        <v>107</v>
      </c>
      <c r="G32" s="2" t="s">
        <v>160</v>
      </c>
      <c r="H32">
        <v>999</v>
      </c>
      <c r="I32" s="2" t="s">
        <v>53</v>
      </c>
      <c r="J32">
        <v>4397858</v>
      </c>
      <c r="K32" s="2" t="s">
        <v>80</v>
      </c>
      <c r="L32" s="2" t="s">
        <v>155</v>
      </c>
      <c r="M32" s="2" t="s">
        <v>156</v>
      </c>
      <c r="N32" s="2"/>
      <c r="O32" s="2" t="s">
        <v>125</v>
      </c>
      <c r="P32" s="2"/>
      <c r="Q32" s="2"/>
      <c r="R32" s="2"/>
      <c r="S32" s="3">
        <v>46054</v>
      </c>
      <c r="T32" s="2" t="s">
        <v>161</v>
      </c>
      <c r="U32" s="2" t="s">
        <v>111</v>
      </c>
      <c r="V32" s="2"/>
      <c r="W32" s="3"/>
      <c r="X32" s="3"/>
      <c r="Y32" s="3"/>
      <c r="Z32" s="3"/>
      <c r="AA32" s="3"/>
      <c r="AB32" s="2"/>
      <c r="AC32" s="3" t="s">
        <v>61</v>
      </c>
      <c r="AD32" s="3">
        <v>46057</v>
      </c>
      <c r="AE32" s="9">
        <f>OfficeForms.Table[[#This Row],[Fecha Cierre]]-OfficeForms.Table[[#This Row],[Fecha de radicación de la solicitud]]</f>
        <v>3</v>
      </c>
      <c r="AF32" s="9"/>
      <c r="AG32" t="s">
        <v>51</v>
      </c>
    </row>
    <row r="33" spans="1:33" hidden="1">
      <c r="A33">
        <v>31</v>
      </c>
      <c r="B33" s="3">
        <v>46056.736157407402</v>
      </c>
      <c r="C33" s="4">
        <v>46056.737384259301</v>
      </c>
      <c r="D33" s="2" t="s">
        <v>39</v>
      </c>
      <c r="E33" s="2"/>
      <c r="F33" s="2" t="s">
        <v>107</v>
      </c>
      <c r="G33" s="2" t="s">
        <v>162</v>
      </c>
      <c r="H33">
        <v>999</v>
      </c>
      <c r="I33" s="2" t="s">
        <v>53</v>
      </c>
      <c r="J33">
        <v>35313219</v>
      </c>
      <c r="K33" s="2" t="s">
        <v>80</v>
      </c>
      <c r="L33" s="2" t="s">
        <v>155</v>
      </c>
      <c r="M33" s="2" t="s">
        <v>156</v>
      </c>
      <c r="N33" s="2"/>
      <c r="O33" s="2" t="s">
        <v>163</v>
      </c>
      <c r="P33" s="2"/>
      <c r="Q33" s="2"/>
      <c r="R33" s="2"/>
      <c r="S33" s="3">
        <v>46054</v>
      </c>
      <c r="T33" s="2" t="s">
        <v>164</v>
      </c>
      <c r="U33" s="2" t="s">
        <v>111</v>
      </c>
      <c r="V33" s="2" t="s">
        <v>165</v>
      </c>
      <c r="W33" s="3"/>
      <c r="X33" s="3"/>
      <c r="Y33" s="3"/>
      <c r="Z33" s="3"/>
      <c r="AA33" s="3"/>
      <c r="AB33" s="2" t="s">
        <v>51</v>
      </c>
      <c r="AC33" s="3" t="s">
        <v>61</v>
      </c>
      <c r="AD33" s="3">
        <v>46057</v>
      </c>
      <c r="AE33" s="9">
        <f>OfficeForms.Table[[#This Row],[Fecha Cierre]]-OfficeForms.Table[[#This Row],[Fecha de radicación de la solicitud]]</f>
        <v>3</v>
      </c>
      <c r="AF33" s="9"/>
      <c r="AG33" t="s">
        <v>166</v>
      </c>
    </row>
    <row r="34" spans="1:33" ht="41.25" hidden="1">
      <c r="A34">
        <v>32</v>
      </c>
      <c r="B34" s="3">
        <v>46056.783576388902</v>
      </c>
      <c r="C34" s="4">
        <v>46056.793553240699</v>
      </c>
      <c r="D34" s="2" t="s">
        <v>39</v>
      </c>
      <c r="E34" s="2"/>
      <c r="F34" s="2" t="s">
        <v>167</v>
      </c>
      <c r="G34" s="2" t="s">
        <v>168</v>
      </c>
      <c r="H34">
        <v>0</v>
      </c>
      <c r="I34" s="2" t="s">
        <v>42</v>
      </c>
      <c r="J34">
        <v>1053454084</v>
      </c>
      <c r="K34" s="2" t="s">
        <v>169</v>
      </c>
      <c r="L34" s="2" t="s">
        <v>170</v>
      </c>
      <c r="M34" s="2" t="s">
        <v>56</v>
      </c>
      <c r="N34" s="2"/>
      <c r="O34" s="2" t="s">
        <v>57</v>
      </c>
      <c r="P34" s="2"/>
      <c r="Q34" s="2"/>
      <c r="R34" s="2" t="s">
        <v>171</v>
      </c>
      <c r="S34" s="3">
        <v>46055</v>
      </c>
      <c r="T34" s="2" t="s">
        <v>172</v>
      </c>
      <c r="U34" s="2" t="s">
        <v>173</v>
      </c>
      <c r="V34" s="16" t="s">
        <v>174</v>
      </c>
      <c r="W34" s="3">
        <v>46059</v>
      </c>
      <c r="X34" s="3">
        <v>46066</v>
      </c>
      <c r="Y34" s="3">
        <v>46076</v>
      </c>
      <c r="Z34" s="3"/>
      <c r="AA34" s="3"/>
      <c r="AB34" s="2" t="s">
        <v>51</v>
      </c>
      <c r="AC34" s="3" t="s">
        <v>61</v>
      </c>
      <c r="AD34" s="3"/>
      <c r="AE34" s="9">
        <f>OfficeForms.Table[[#This Row],[Fecha Cierre]]-OfficeForms.Table[[#This Row],[Fecha de radicación de la solicitud]]</f>
        <v>-46055</v>
      </c>
      <c r="AF34" s="9"/>
    </row>
    <row r="35" spans="1:33" hidden="1">
      <c r="A35">
        <v>33</v>
      </c>
      <c r="B35" s="3">
        <v>46056.793796296297</v>
      </c>
      <c r="C35" s="4">
        <v>46056.798425925903</v>
      </c>
      <c r="D35" s="2" t="s">
        <v>39</v>
      </c>
      <c r="E35" s="2"/>
      <c r="F35" s="2" t="s">
        <v>167</v>
      </c>
      <c r="G35" s="2" t="s">
        <v>175</v>
      </c>
      <c r="H35">
        <v>70</v>
      </c>
      <c r="I35" s="2" t="s">
        <v>176</v>
      </c>
      <c r="J35">
        <v>6303942</v>
      </c>
      <c r="K35" s="2" t="s">
        <v>80</v>
      </c>
      <c r="L35" s="2" t="s">
        <v>177</v>
      </c>
      <c r="M35" s="2" t="s">
        <v>56</v>
      </c>
      <c r="N35" s="2"/>
      <c r="O35" s="2" t="s">
        <v>57</v>
      </c>
      <c r="P35" s="2"/>
      <c r="Q35" s="2"/>
      <c r="R35" s="2" t="s">
        <v>178</v>
      </c>
      <c r="S35" s="3">
        <v>46069</v>
      </c>
      <c r="T35" s="2" t="s">
        <v>179</v>
      </c>
      <c r="U35" s="2" t="s">
        <v>173</v>
      </c>
      <c r="V35" s="2"/>
      <c r="W35" s="3">
        <v>46059</v>
      </c>
      <c r="X35" s="3"/>
      <c r="Y35" s="3"/>
      <c r="Z35" s="3"/>
      <c r="AA35" s="3"/>
      <c r="AB35" s="2" t="s">
        <v>51</v>
      </c>
      <c r="AC35" s="3" t="s">
        <v>61</v>
      </c>
      <c r="AD35" s="3"/>
      <c r="AE35" s="9">
        <f>OfficeForms.Table[[#This Row],[Fecha Cierre]]-OfficeForms.Table[[#This Row],[Fecha de radicación de la solicitud]]</f>
        <v>-46069</v>
      </c>
      <c r="AF35" s="9"/>
    </row>
    <row r="36" spans="1:33" hidden="1">
      <c r="A36">
        <v>34</v>
      </c>
      <c r="B36" s="3">
        <v>46056.799398148098</v>
      </c>
      <c r="C36" s="4">
        <v>46056.801805555602</v>
      </c>
      <c r="D36" s="2" t="s">
        <v>39</v>
      </c>
      <c r="E36" s="2"/>
      <c r="F36" s="2" t="s">
        <v>167</v>
      </c>
      <c r="G36" s="2" t="s">
        <v>180</v>
      </c>
      <c r="H36">
        <v>14</v>
      </c>
      <c r="I36" s="2" t="s">
        <v>181</v>
      </c>
      <c r="J36">
        <v>1115736224</v>
      </c>
      <c r="K36" s="2" t="s">
        <v>80</v>
      </c>
      <c r="L36" s="2" t="s">
        <v>182</v>
      </c>
      <c r="M36" s="2" t="s">
        <v>56</v>
      </c>
      <c r="N36" s="2"/>
      <c r="O36" s="2" t="s">
        <v>57</v>
      </c>
      <c r="P36" s="2"/>
      <c r="Q36" s="2"/>
      <c r="R36" s="2" t="s">
        <v>183</v>
      </c>
      <c r="S36" s="3">
        <v>46047</v>
      </c>
      <c r="T36" s="2" t="s">
        <v>184</v>
      </c>
      <c r="U36" s="2" t="s">
        <v>173</v>
      </c>
      <c r="V36" s="2" t="s">
        <v>185</v>
      </c>
      <c r="W36" s="3">
        <v>46062</v>
      </c>
      <c r="X36" s="3"/>
      <c r="Y36" s="3"/>
      <c r="Z36" s="3"/>
      <c r="AA36" s="3"/>
      <c r="AB36" s="2" t="s">
        <v>34</v>
      </c>
      <c r="AC36" s="3"/>
      <c r="AD36" s="3"/>
      <c r="AE36" s="9">
        <f>OfficeForms.Table[[#This Row],[Fecha Cierre]]-OfficeForms.Table[[#This Row],[Fecha de radicación de la solicitud]]</f>
        <v>-46047</v>
      </c>
      <c r="AF36" s="9"/>
    </row>
    <row r="37" spans="1:33" hidden="1">
      <c r="A37">
        <v>35</v>
      </c>
      <c r="B37" s="3">
        <v>46056.8018981481</v>
      </c>
      <c r="C37" s="4">
        <v>46056.8053587963</v>
      </c>
      <c r="D37" s="2" t="s">
        <v>39</v>
      </c>
      <c r="E37" s="2"/>
      <c r="F37" s="2" t="s">
        <v>167</v>
      </c>
      <c r="G37" s="2" t="s">
        <v>186</v>
      </c>
      <c r="H37">
        <v>26</v>
      </c>
      <c r="I37" s="2" t="s">
        <v>53</v>
      </c>
      <c r="J37">
        <v>1000491967</v>
      </c>
      <c r="K37" s="2" t="s">
        <v>80</v>
      </c>
      <c r="L37" s="2" t="s">
        <v>187</v>
      </c>
      <c r="M37" s="2" t="s">
        <v>45</v>
      </c>
      <c r="N37" s="2"/>
      <c r="O37" s="2" t="s">
        <v>188</v>
      </c>
      <c r="P37" s="2"/>
      <c r="Q37" s="2"/>
      <c r="R37" s="2"/>
      <c r="S37" s="3">
        <v>46049</v>
      </c>
      <c r="T37" s="2" t="s">
        <v>189</v>
      </c>
      <c r="U37" s="2" t="s">
        <v>173</v>
      </c>
      <c r="V37" s="2" t="s">
        <v>190</v>
      </c>
      <c r="W37" s="3">
        <v>46062</v>
      </c>
      <c r="X37" s="3">
        <v>46072</v>
      </c>
      <c r="Y37" s="3"/>
      <c r="Z37" s="3"/>
      <c r="AA37" s="3"/>
      <c r="AB37" s="2" t="s">
        <v>34</v>
      </c>
      <c r="AC37" s="3"/>
      <c r="AD37" s="3"/>
      <c r="AE37" s="9">
        <f>OfficeForms.Table[[#This Row],[Fecha Cierre]]-OfficeForms.Table[[#This Row],[Fecha de radicación de la solicitud]]</f>
        <v>-46049</v>
      </c>
      <c r="AF37" s="9"/>
    </row>
    <row r="38" spans="1:33" hidden="1">
      <c r="A38">
        <v>36</v>
      </c>
      <c r="B38" s="3">
        <v>46056.8663773148</v>
      </c>
      <c r="C38" s="4">
        <v>46056.869317129604</v>
      </c>
      <c r="D38" s="2" t="s">
        <v>39</v>
      </c>
      <c r="E38" s="2"/>
      <c r="F38" s="2" t="s">
        <v>191</v>
      </c>
      <c r="G38" s="2" t="s">
        <v>192</v>
      </c>
      <c r="H38">
        <v>91</v>
      </c>
      <c r="I38" s="2" t="s">
        <v>53</v>
      </c>
      <c r="J38">
        <v>28517481</v>
      </c>
      <c r="K38" s="2" t="s">
        <v>102</v>
      </c>
      <c r="L38" s="2" t="s">
        <v>193</v>
      </c>
      <c r="M38" s="2" t="s">
        <v>45</v>
      </c>
      <c r="N38" s="2"/>
      <c r="O38" s="2" t="s">
        <v>74</v>
      </c>
      <c r="P38" s="2"/>
      <c r="Q38" s="2"/>
      <c r="R38" s="2"/>
      <c r="S38" s="3">
        <v>46051</v>
      </c>
      <c r="T38" s="2" t="s">
        <v>126</v>
      </c>
      <c r="U38" s="2" t="s">
        <v>111</v>
      </c>
      <c r="V38" s="2" t="s">
        <v>194</v>
      </c>
      <c r="W38" s="3">
        <v>46058</v>
      </c>
      <c r="X38" s="3"/>
      <c r="Y38" s="3"/>
      <c r="Z38" s="3"/>
      <c r="AA38" s="3"/>
      <c r="AB38" s="2" t="s">
        <v>34</v>
      </c>
      <c r="AC38" s="3"/>
      <c r="AD38" s="3"/>
      <c r="AE38" s="9">
        <f>OfficeForms.Table[[#This Row],[Fecha Cierre]]-OfficeForms.Table[[#This Row],[Fecha de radicación de la solicitud]]</f>
        <v>-46051</v>
      </c>
      <c r="AF38" s="9"/>
    </row>
    <row r="39" spans="1:33" hidden="1">
      <c r="A39">
        <v>37</v>
      </c>
      <c r="B39" s="3">
        <v>46056.869375000002</v>
      </c>
      <c r="C39" s="4">
        <v>46056.871076388903</v>
      </c>
      <c r="D39" s="2" t="s">
        <v>39</v>
      </c>
      <c r="E39" s="2"/>
      <c r="F39" s="2" t="s">
        <v>191</v>
      </c>
      <c r="G39" s="2" t="s">
        <v>195</v>
      </c>
      <c r="H39">
        <v>75</v>
      </c>
      <c r="I39" s="2" t="s">
        <v>53</v>
      </c>
      <c r="J39">
        <v>19149475</v>
      </c>
      <c r="K39" s="2" t="s">
        <v>80</v>
      </c>
      <c r="L39" s="2" t="s">
        <v>196</v>
      </c>
      <c r="M39" s="2" t="s">
        <v>45</v>
      </c>
      <c r="N39" s="2"/>
      <c r="O39" s="2" t="s">
        <v>74</v>
      </c>
      <c r="P39" s="2"/>
      <c r="Q39" s="2"/>
      <c r="R39" s="2"/>
      <c r="S39" s="3">
        <v>46054</v>
      </c>
      <c r="T39" s="2" t="s">
        <v>126</v>
      </c>
      <c r="U39" s="2" t="s">
        <v>111</v>
      </c>
      <c r="V39" s="2" t="s">
        <v>197</v>
      </c>
      <c r="W39" s="3">
        <v>46062</v>
      </c>
      <c r="X39" s="3"/>
      <c r="Y39" s="3"/>
      <c r="Z39" s="3"/>
      <c r="AA39" s="3"/>
      <c r="AB39" s="2" t="s">
        <v>69</v>
      </c>
      <c r="AC39" s="3" t="s">
        <v>61</v>
      </c>
      <c r="AD39" s="3">
        <v>46058</v>
      </c>
      <c r="AE39" s="9">
        <f>OfficeForms.Table[[#This Row],[Fecha Cierre]]-OfficeForms.Table[[#This Row],[Fecha de radicación de la solicitud]]</f>
        <v>4</v>
      </c>
      <c r="AF39" s="9"/>
      <c r="AG39" t="s">
        <v>51</v>
      </c>
    </row>
    <row r="40" spans="1:33" hidden="1">
      <c r="A40">
        <v>38</v>
      </c>
      <c r="B40" s="3">
        <v>46056.871180555601</v>
      </c>
      <c r="C40" s="4">
        <v>46056.8734722222</v>
      </c>
      <c r="D40" s="2" t="s">
        <v>39</v>
      </c>
      <c r="E40" s="2"/>
      <c r="F40" s="2" t="s">
        <v>191</v>
      </c>
      <c r="G40" s="2" t="s">
        <v>198</v>
      </c>
      <c r="H40">
        <v>34</v>
      </c>
      <c r="I40" s="2" t="s">
        <v>53</v>
      </c>
      <c r="J40">
        <v>1010204845</v>
      </c>
      <c r="K40" s="2" t="s">
        <v>199</v>
      </c>
      <c r="L40" s="2" t="s">
        <v>200</v>
      </c>
      <c r="M40" s="2" t="s">
        <v>45</v>
      </c>
      <c r="N40" s="2"/>
      <c r="O40" s="2" t="s">
        <v>74</v>
      </c>
      <c r="P40" s="2"/>
      <c r="Q40" s="2"/>
      <c r="R40" s="2"/>
      <c r="S40" s="3">
        <v>46053</v>
      </c>
      <c r="T40" s="2" t="s">
        <v>201</v>
      </c>
      <c r="U40" s="2" t="s">
        <v>111</v>
      </c>
      <c r="V40" s="2" t="s">
        <v>202</v>
      </c>
      <c r="W40" s="3">
        <v>46063</v>
      </c>
      <c r="X40" s="3"/>
      <c r="Y40" s="3"/>
      <c r="Z40" s="3"/>
      <c r="AA40" s="3"/>
      <c r="AB40" s="2" t="s">
        <v>34</v>
      </c>
      <c r="AC40" s="3" t="s">
        <v>61</v>
      </c>
      <c r="AD40" s="3">
        <v>46058</v>
      </c>
      <c r="AE40" s="9">
        <f>OfficeForms.Table[[#This Row],[Fecha Cierre]]-OfficeForms.Table[[#This Row],[Fecha de radicación de la solicitud]]</f>
        <v>5</v>
      </c>
      <c r="AF40" s="9"/>
      <c r="AG40" t="s">
        <v>128</v>
      </c>
    </row>
    <row r="41" spans="1:33" hidden="1">
      <c r="A41">
        <v>39</v>
      </c>
      <c r="B41" s="3">
        <v>46056.873564814799</v>
      </c>
      <c r="C41" s="4">
        <v>46056.876851851797</v>
      </c>
      <c r="D41" s="2" t="s">
        <v>39</v>
      </c>
      <c r="E41" s="2"/>
      <c r="F41" s="2" t="s">
        <v>191</v>
      </c>
      <c r="G41" s="2" t="s">
        <v>195</v>
      </c>
      <c r="H41">
        <v>999</v>
      </c>
      <c r="I41" s="2" t="s">
        <v>53</v>
      </c>
      <c r="J41">
        <v>19149475</v>
      </c>
      <c r="K41" s="2" t="s">
        <v>80</v>
      </c>
      <c r="L41" s="2" t="s">
        <v>193</v>
      </c>
      <c r="M41" s="2" t="s">
        <v>156</v>
      </c>
      <c r="N41" s="2"/>
      <c r="O41" s="2" t="s">
        <v>125</v>
      </c>
      <c r="P41" s="2"/>
      <c r="Q41" s="2"/>
      <c r="R41" s="2"/>
      <c r="S41" s="3">
        <v>46052</v>
      </c>
      <c r="T41" s="2" t="s">
        <v>203</v>
      </c>
      <c r="U41" s="2" t="s">
        <v>111</v>
      </c>
      <c r="V41" s="2" t="s">
        <v>204</v>
      </c>
      <c r="W41" s="3"/>
      <c r="X41" s="3"/>
      <c r="Y41" s="3"/>
      <c r="Z41" s="3"/>
      <c r="AA41" s="3"/>
      <c r="AB41" s="2" t="s">
        <v>63</v>
      </c>
      <c r="AC41" s="3"/>
      <c r="AD41" s="3">
        <v>46063</v>
      </c>
      <c r="AE41" s="9">
        <f>OfficeForms.Table[[#This Row],[Fecha Cierre]]-OfficeForms.Table[[#This Row],[Fecha de radicación de la solicitud]]</f>
        <v>11</v>
      </c>
      <c r="AF41" s="9"/>
      <c r="AG41" t="s">
        <v>51</v>
      </c>
    </row>
    <row r="42" spans="1:33" hidden="1">
      <c r="A42">
        <v>40</v>
      </c>
      <c r="B42" s="3">
        <v>46056.877129629604</v>
      </c>
      <c r="C42" s="4">
        <v>46056.878784722197</v>
      </c>
      <c r="D42" s="2" t="s">
        <v>39</v>
      </c>
      <c r="E42" s="2"/>
      <c r="F42" s="2" t="s">
        <v>191</v>
      </c>
      <c r="G42" s="2" t="s">
        <v>192</v>
      </c>
      <c r="H42">
        <v>91</v>
      </c>
      <c r="I42" s="2" t="s">
        <v>53</v>
      </c>
      <c r="J42">
        <v>28517481</v>
      </c>
      <c r="K42" s="2" t="s">
        <v>102</v>
      </c>
      <c r="L42" s="2" t="s">
        <v>115</v>
      </c>
      <c r="M42" s="2" t="s">
        <v>134</v>
      </c>
      <c r="N42" s="2"/>
      <c r="O42" s="2" t="s">
        <v>125</v>
      </c>
      <c r="P42" s="2"/>
      <c r="Q42" s="2"/>
      <c r="R42" s="2"/>
      <c r="S42" s="3">
        <v>46050</v>
      </c>
      <c r="T42" s="2" t="s">
        <v>205</v>
      </c>
      <c r="U42" s="2" t="s">
        <v>111</v>
      </c>
      <c r="V42" s="2"/>
      <c r="W42" s="3"/>
      <c r="X42" s="3"/>
      <c r="Y42" s="3"/>
      <c r="Z42" s="3"/>
      <c r="AA42" s="3"/>
      <c r="AB42" s="2"/>
      <c r="AC42" s="3" t="s">
        <v>61</v>
      </c>
      <c r="AD42" s="3">
        <v>46058</v>
      </c>
      <c r="AE42" s="9">
        <f>OfficeForms.Table[[#This Row],[Fecha Cierre]]-OfficeForms.Table[[#This Row],[Fecha de radicación de la solicitud]]</f>
        <v>8</v>
      </c>
      <c r="AF42" s="9"/>
      <c r="AG42" t="s">
        <v>34</v>
      </c>
    </row>
    <row r="43" spans="1:33" hidden="1">
      <c r="A43">
        <v>41</v>
      </c>
      <c r="B43" s="3">
        <v>46056.872604166703</v>
      </c>
      <c r="C43" s="4">
        <v>46056.887013888903</v>
      </c>
      <c r="D43" s="2" t="s">
        <v>39</v>
      </c>
      <c r="E43" s="2"/>
      <c r="F43" s="2" t="s">
        <v>206</v>
      </c>
      <c r="G43" s="2" t="s">
        <v>207</v>
      </c>
      <c r="H43">
        <v>48</v>
      </c>
      <c r="I43" s="2" t="s">
        <v>53</v>
      </c>
      <c r="J43">
        <v>57305746</v>
      </c>
      <c r="K43" s="2" t="s">
        <v>43</v>
      </c>
      <c r="L43" s="2" t="s">
        <v>208</v>
      </c>
      <c r="M43" s="2" t="s">
        <v>56</v>
      </c>
      <c r="N43" s="2"/>
      <c r="O43" s="2" t="s">
        <v>57</v>
      </c>
      <c r="P43" s="2"/>
      <c r="Q43" s="2"/>
      <c r="R43" s="2" t="s">
        <v>209</v>
      </c>
      <c r="S43" s="3">
        <v>46048</v>
      </c>
      <c r="T43" s="2" t="s">
        <v>210</v>
      </c>
      <c r="U43" s="2" t="s">
        <v>173</v>
      </c>
      <c r="V43" s="2"/>
      <c r="W43" s="3"/>
      <c r="X43" s="3"/>
      <c r="Y43" s="3"/>
      <c r="Z43" s="3"/>
      <c r="AA43" s="3"/>
      <c r="AB43" s="2"/>
      <c r="AC43" s="3"/>
      <c r="AD43" s="3"/>
      <c r="AE43" s="9">
        <f>OfficeForms.Table[[#This Row],[Fecha Cierre]]-OfficeForms.Table[[#This Row],[Fecha de radicación de la solicitud]]</f>
        <v>-46048</v>
      </c>
      <c r="AF43" s="9"/>
    </row>
    <row r="44" spans="1:33" hidden="1">
      <c r="A44">
        <v>42</v>
      </c>
      <c r="B44" s="3">
        <v>46056.887164351901</v>
      </c>
      <c r="C44" s="4">
        <v>46056.890300925901</v>
      </c>
      <c r="D44" s="2" t="s">
        <v>39</v>
      </c>
      <c r="E44" s="2"/>
      <c r="F44" s="2" t="s">
        <v>206</v>
      </c>
      <c r="G44" s="2" t="s">
        <v>211</v>
      </c>
      <c r="H44">
        <v>62</v>
      </c>
      <c r="I44" s="2" t="s">
        <v>53</v>
      </c>
      <c r="J44">
        <v>7249260</v>
      </c>
      <c r="K44" s="2" t="s">
        <v>80</v>
      </c>
      <c r="L44" s="2" t="s">
        <v>212</v>
      </c>
      <c r="M44" s="2" t="s">
        <v>45</v>
      </c>
      <c r="N44" s="2"/>
      <c r="O44" s="2" t="s">
        <v>46</v>
      </c>
      <c r="P44" s="2"/>
      <c r="Q44" s="2" t="s">
        <v>213</v>
      </c>
      <c r="R44" s="2"/>
      <c r="S44" s="3">
        <v>46048</v>
      </c>
      <c r="T44" s="2" t="s">
        <v>214</v>
      </c>
      <c r="U44" s="2" t="s">
        <v>173</v>
      </c>
      <c r="V44" s="2" t="s">
        <v>215</v>
      </c>
      <c r="W44" s="3">
        <v>46062</v>
      </c>
      <c r="X44" s="3">
        <v>46072</v>
      </c>
      <c r="Y44" s="3">
        <v>46076</v>
      </c>
      <c r="Z44" s="3">
        <v>46080</v>
      </c>
      <c r="AA44" s="3"/>
      <c r="AB44" s="2" t="s">
        <v>63</v>
      </c>
      <c r="AC44" s="3"/>
      <c r="AD44" s="3"/>
      <c r="AE44" s="9">
        <f>OfficeForms.Table[[#This Row],[Fecha Cierre]]-OfficeForms.Table[[#This Row],[Fecha de radicación de la solicitud]]</f>
        <v>-46048</v>
      </c>
      <c r="AF44" s="9"/>
    </row>
    <row r="45" spans="1:33" hidden="1">
      <c r="A45">
        <v>43</v>
      </c>
      <c r="B45" s="3">
        <v>46056.890520833302</v>
      </c>
      <c r="C45" s="4">
        <v>46056.892314814802</v>
      </c>
      <c r="D45" s="2" t="s">
        <v>39</v>
      </c>
      <c r="E45" s="2"/>
      <c r="F45" s="2" t="s">
        <v>206</v>
      </c>
      <c r="G45" s="2" t="s">
        <v>216</v>
      </c>
      <c r="H45">
        <v>15</v>
      </c>
      <c r="I45" s="2" t="s">
        <v>181</v>
      </c>
      <c r="J45">
        <v>1028945727</v>
      </c>
      <c r="K45" s="2" t="s">
        <v>80</v>
      </c>
      <c r="L45" s="2" t="s">
        <v>217</v>
      </c>
      <c r="M45" s="2" t="s">
        <v>45</v>
      </c>
      <c r="N45" s="2"/>
      <c r="O45" s="2" t="s">
        <v>188</v>
      </c>
      <c r="P45" s="2"/>
      <c r="Q45" s="2"/>
      <c r="R45" s="2"/>
      <c r="S45" s="3">
        <v>46048</v>
      </c>
      <c r="T45" s="2" t="s">
        <v>218</v>
      </c>
      <c r="U45" s="2" t="s">
        <v>173</v>
      </c>
      <c r="V45" s="2" t="s">
        <v>219</v>
      </c>
      <c r="W45" s="3">
        <v>46062</v>
      </c>
      <c r="X45" s="3"/>
      <c r="Y45" s="3"/>
      <c r="Z45" s="3"/>
      <c r="AA45" s="3"/>
      <c r="AB45" s="2" t="s">
        <v>34</v>
      </c>
      <c r="AC45" s="3"/>
      <c r="AD45" s="3"/>
      <c r="AE45" s="9">
        <f>OfficeForms.Table[[#This Row],[Fecha Cierre]]-OfficeForms.Table[[#This Row],[Fecha de radicación de la solicitud]]</f>
        <v>-46048</v>
      </c>
      <c r="AF45" s="9"/>
    </row>
    <row r="46" spans="1:33" hidden="1">
      <c r="A46">
        <v>44</v>
      </c>
      <c r="B46" s="3">
        <v>46056.975729166697</v>
      </c>
      <c r="C46" s="4">
        <v>46056.979097222204</v>
      </c>
      <c r="D46" s="2" t="s">
        <v>39</v>
      </c>
      <c r="E46" s="2"/>
      <c r="F46" s="2" t="s">
        <v>220</v>
      </c>
      <c r="G46" s="2" t="s">
        <v>221</v>
      </c>
      <c r="H46">
        <v>0</v>
      </c>
      <c r="I46" s="2" t="s">
        <v>53</v>
      </c>
      <c r="J46">
        <v>88208495</v>
      </c>
      <c r="K46" s="2" t="s">
        <v>114</v>
      </c>
      <c r="L46" s="2" t="s">
        <v>222</v>
      </c>
      <c r="M46" s="2" t="s">
        <v>45</v>
      </c>
      <c r="N46" s="2"/>
      <c r="O46" s="2" t="s">
        <v>74</v>
      </c>
      <c r="P46" s="2"/>
      <c r="Q46" s="2"/>
      <c r="R46" s="2"/>
      <c r="S46" s="3">
        <v>46055</v>
      </c>
      <c r="T46" s="2" t="s">
        <v>223</v>
      </c>
      <c r="U46" s="2" t="s">
        <v>224</v>
      </c>
      <c r="V46" s="2" t="s">
        <v>225</v>
      </c>
      <c r="W46" s="3">
        <v>46065</v>
      </c>
      <c r="X46" s="3"/>
      <c r="Y46" s="3"/>
      <c r="Z46" s="3"/>
      <c r="AA46" s="3"/>
      <c r="AB46" s="2" t="s">
        <v>51</v>
      </c>
      <c r="AC46" s="3"/>
      <c r="AD46" s="3"/>
      <c r="AE46" s="9">
        <f>OfficeForms.Table[[#This Row],[Fecha Cierre]]-OfficeForms.Table[[#This Row],[Fecha de radicación de la solicitud]]</f>
        <v>-46055</v>
      </c>
      <c r="AF46" s="9"/>
    </row>
    <row r="47" spans="1:33" hidden="1">
      <c r="A47">
        <v>45</v>
      </c>
      <c r="B47" s="3">
        <v>46056.979560185202</v>
      </c>
      <c r="C47" s="4">
        <v>46056.984074074098</v>
      </c>
      <c r="D47" s="2" t="s">
        <v>39</v>
      </c>
      <c r="E47" s="2"/>
      <c r="F47" s="2" t="s">
        <v>226</v>
      </c>
      <c r="G47" s="2" t="s">
        <v>227</v>
      </c>
      <c r="H47">
        <v>66</v>
      </c>
      <c r="I47" s="2" t="s">
        <v>53</v>
      </c>
      <c r="J47">
        <v>2376137</v>
      </c>
      <c r="K47" s="2" t="s">
        <v>54</v>
      </c>
      <c r="L47" s="2" t="s">
        <v>228</v>
      </c>
      <c r="M47" s="2" t="s">
        <v>45</v>
      </c>
      <c r="N47" s="2"/>
      <c r="O47" s="2" t="s">
        <v>46</v>
      </c>
      <c r="P47" s="2"/>
      <c r="Q47" s="2" t="s">
        <v>229</v>
      </c>
      <c r="R47" s="2"/>
      <c r="S47" s="3">
        <v>46055</v>
      </c>
      <c r="T47" s="2" t="s">
        <v>230</v>
      </c>
      <c r="U47" s="2" t="s">
        <v>224</v>
      </c>
      <c r="V47" s="2" t="s">
        <v>231</v>
      </c>
      <c r="W47" s="3">
        <v>46063</v>
      </c>
      <c r="X47" s="3"/>
      <c r="Y47" s="3"/>
      <c r="Z47" s="3"/>
      <c r="AA47" s="3"/>
      <c r="AB47" s="2" t="s">
        <v>51</v>
      </c>
      <c r="AC47" s="3"/>
      <c r="AD47" s="3"/>
      <c r="AE47" s="9">
        <f>OfficeForms.Table[[#This Row],[Fecha Cierre]]-OfficeForms.Table[[#This Row],[Fecha de radicación de la solicitud]]</f>
        <v>-46055</v>
      </c>
      <c r="AF47" s="9"/>
    </row>
    <row r="48" spans="1:33" hidden="1">
      <c r="A48">
        <v>46</v>
      </c>
      <c r="B48" s="3">
        <v>46057.027326388903</v>
      </c>
      <c r="C48" s="4">
        <v>46057.028726851902</v>
      </c>
      <c r="D48" s="2" t="s">
        <v>39</v>
      </c>
      <c r="E48" s="2"/>
      <c r="F48" s="2" t="s">
        <v>232</v>
      </c>
      <c r="G48" s="2" t="s">
        <v>233</v>
      </c>
      <c r="H48">
        <v>53</v>
      </c>
      <c r="I48" s="2" t="s">
        <v>53</v>
      </c>
      <c r="J48">
        <v>80425198</v>
      </c>
      <c r="K48" s="2" t="s">
        <v>102</v>
      </c>
      <c r="L48" s="2" t="s">
        <v>234</v>
      </c>
      <c r="M48" s="2" t="s">
        <v>45</v>
      </c>
      <c r="N48" s="2"/>
      <c r="O48" s="2" t="s">
        <v>74</v>
      </c>
      <c r="P48" s="2"/>
      <c r="Q48" s="2"/>
      <c r="R48" s="2"/>
      <c r="S48" s="3">
        <v>46046</v>
      </c>
      <c r="T48" s="2" t="s">
        <v>235</v>
      </c>
      <c r="U48" s="2" t="s">
        <v>49</v>
      </c>
      <c r="V48" s="2" t="s">
        <v>236</v>
      </c>
      <c r="W48" s="3">
        <v>46058</v>
      </c>
      <c r="X48" s="3"/>
      <c r="Y48" s="3"/>
      <c r="Z48" s="3"/>
      <c r="AA48" s="3"/>
      <c r="AB48" s="2" t="s">
        <v>34</v>
      </c>
      <c r="AC48" s="3"/>
      <c r="AD48" s="3"/>
      <c r="AE48" s="9">
        <f>OfficeForms.Table[[#This Row],[Fecha Cierre]]-OfficeForms.Table[[#This Row],[Fecha de radicación de la solicitud]]</f>
        <v>-46046</v>
      </c>
      <c r="AF48" s="9"/>
      <c r="AG48" t="s">
        <v>237</v>
      </c>
    </row>
    <row r="49" spans="1:32" hidden="1">
      <c r="A49">
        <v>47</v>
      </c>
      <c r="B49" s="3">
        <v>46057.4046296296</v>
      </c>
      <c r="C49" s="4">
        <v>46057.406851851803</v>
      </c>
      <c r="D49" s="2" t="s">
        <v>39</v>
      </c>
      <c r="E49" s="2"/>
      <c r="F49" s="2" t="s">
        <v>238</v>
      </c>
      <c r="G49" s="2" t="s">
        <v>239</v>
      </c>
      <c r="H49">
        <v>24</v>
      </c>
      <c r="I49" s="2" t="s">
        <v>53</v>
      </c>
      <c r="J49">
        <v>1007817099</v>
      </c>
      <c r="K49" s="2" t="s">
        <v>102</v>
      </c>
      <c r="L49" s="2" t="s">
        <v>240</v>
      </c>
      <c r="M49" s="2" t="s">
        <v>45</v>
      </c>
      <c r="N49" s="2"/>
      <c r="O49" s="2" t="s">
        <v>74</v>
      </c>
      <c r="P49" s="2"/>
      <c r="Q49" s="2"/>
      <c r="R49" s="2"/>
      <c r="S49" s="3">
        <v>46055</v>
      </c>
      <c r="T49" s="2" t="s">
        <v>241</v>
      </c>
      <c r="U49" s="2" t="s">
        <v>242</v>
      </c>
      <c r="V49" s="2" t="s">
        <v>243</v>
      </c>
      <c r="W49" s="3">
        <v>46058</v>
      </c>
      <c r="X49" s="3">
        <v>46065</v>
      </c>
      <c r="Y49" s="3">
        <v>46069</v>
      </c>
      <c r="Z49" s="3">
        <v>46072</v>
      </c>
      <c r="AA49" s="3"/>
      <c r="AB49" s="2" t="s">
        <v>34</v>
      </c>
      <c r="AC49" s="3"/>
      <c r="AD49" s="3"/>
      <c r="AE49" s="9">
        <f>OfficeForms.Table[[#This Row],[Fecha Cierre]]-OfficeForms.Table[[#This Row],[Fecha de radicación de la solicitud]]</f>
        <v>-46055</v>
      </c>
      <c r="AF49" s="9"/>
    </row>
    <row r="50" spans="1:32" hidden="1">
      <c r="A50">
        <v>48</v>
      </c>
      <c r="B50" s="3">
        <v>46057.409537036998</v>
      </c>
      <c r="C50" s="4">
        <v>46057.409606481502</v>
      </c>
      <c r="D50" s="2" t="s">
        <v>39</v>
      </c>
      <c r="E50" s="2"/>
      <c r="F50" s="2" t="s">
        <v>238</v>
      </c>
      <c r="G50" s="2" t="s">
        <v>244</v>
      </c>
      <c r="H50">
        <v>93</v>
      </c>
      <c r="I50" s="2" t="s">
        <v>53</v>
      </c>
      <c r="J50">
        <v>800144</v>
      </c>
      <c r="K50" s="2" t="s">
        <v>80</v>
      </c>
      <c r="L50" s="2" t="s">
        <v>245</v>
      </c>
      <c r="M50" s="2" t="s">
        <v>56</v>
      </c>
      <c r="N50" s="2"/>
      <c r="O50" s="2" t="s">
        <v>246</v>
      </c>
      <c r="P50" s="2"/>
      <c r="Q50" s="2"/>
      <c r="R50" s="2"/>
      <c r="S50" s="3">
        <v>46028</v>
      </c>
      <c r="T50" s="2" t="s">
        <v>247</v>
      </c>
      <c r="U50" s="2" t="s">
        <v>242</v>
      </c>
      <c r="V50" s="2" t="s">
        <v>248</v>
      </c>
      <c r="W50" s="3">
        <v>46062</v>
      </c>
      <c r="X50" s="3"/>
      <c r="Y50" s="3"/>
      <c r="Z50" s="3"/>
      <c r="AA50" s="3"/>
      <c r="AB50" s="2" t="s">
        <v>51</v>
      </c>
      <c r="AC50" s="3"/>
      <c r="AD50" s="3"/>
      <c r="AE50" s="9">
        <f>OfficeForms.Table[[#This Row],[Fecha Cierre]]-OfficeForms.Table[[#This Row],[Fecha de radicación de la solicitud]]</f>
        <v>-46028</v>
      </c>
      <c r="AF50" s="9"/>
    </row>
    <row r="51" spans="1:32" hidden="1">
      <c r="A51">
        <v>49</v>
      </c>
      <c r="B51" s="3">
        <v>46057.41</v>
      </c>
      <c r="C51" s="4">
        <v>46057.412187499998</v>
      </c>
      <c r="D51" s="2" t="s">
        <v>39</v>
      </c>
      <c r="E51" s="2"/>
      <c r="F51" s="2" t="s">
        <v>238</v>
      </c>
      <c r="G51" s="2" t="s">
        <v>249</v>
      </c>
      <c r="H51">
        <v>71</v>
      </c>
      <c r="I51" s="2" t="s">
        <v>53</v>
      </c>
      <c r="J51">
        <v>23763747</v>
      </c>
      <c r="K51" s="2" t="s">
        <v>98</v>
      </c>
      <c r="L51" s="2" t="s">
        <v>250</v>
      </c>
      <c r="M51" s="2" t="s">
        <v>56</v>
      </c>
      <c r="N51" s="2"/>
      <c r="O51" s="2" t="s">
        <v>57</v>
      </c>
      <c r="P51" s="2"/>
      <c r="Q51" s="2"/>
      <c r="R51" s="2" t="s">
        <v>251</v>
      </c>
      <c r="S51" s="3">
        <v>46050</v>
      </c>
      <c r="T51" s="2" t="s">
        <v>252</v>
      </c>
      <c r="U51" s="2" t="s">
        <v>242</v>
      </c>
      <c r="V51" s="2"/>
      <c r="W51" s="3"/>
      <c r="X51" s="3"/>
      <c r="Y51" s="3"/>
      <c r="Z51" s="3"/>
      <c r="AA51" s="3"/>
      <c r="AB51" s="2"/>
      <c r="AC51" s="3"/>
      <c r="AD51" s="3"/>
      <c r="AE51" s="9">
        <f>OfficeForms.Table[[#This Row],[Fecha Cierre]]-OfficeForms.Table[[#This Row],[Fecha de radicación de la solicitud]]</f>
        <v>-46050</v>
      </c>
      <c r="AF51" s="9"/>
    </row>
    <row r="52" spans="1:32" hidden="1">
      <c r="A52">
        <v>50</v>
      </c>
      <c r="B52" s="3">
        <v>46057.412557870397</v>
      </c>
      <c r="C52" s="4">
        <v>46057.414375</v>
      </c>
      <c r="D52" s="2" t="s">
        <v>39</v>
      </c>
      <c r="E52" s="2"/>
      <c r="F52" s="2" t="s">
        <v>238</v>
      </c>
      <c r="G52" s="2" t="s">
        <v>253</v>
      </c>
      <c r="H52">
        <v>6</v>
      </c>
      <c r="I52" s="2" t="s">
        <v>254</v>
      </c>
      <c r="J52">
        <v>26012110032369</v>
      </c>
      <c r="K52" s="2" t="s">
        <v>80</v>
      </c>
      <c r="L52" s="2" t="s">
        <v>255</v>
      </c>
      <c r="M52" s="2" t="s">
        <v>56</v>
      </c>
      <c r="N52" s="2"/>
      <c r="O52" s="2" t="s">
        <v>57</v>
      </c>
      <c r="P52" s="2"/>
      <c r="Q52" s="2"/>
      <c r="R52" s="2" t="s">
        <v>256</v>
      </c>
      <c r="S52" s="3">
        <v>46055</v>
      </c>
      <c r="T52" s="2" t="s">
        <v>257</v>
      </c>
      <c r="U52" s="2" t="s">
        <v>242</v>
      </c>
      <c r="V52" s="2" t="s">
        <v>258</v>
      </c>
      <c r="W52" s="3">
        <v>46062</v>
      </c>
      <c r="X52" s="3"/>
      <c r="Y52" s="3"/>
      <c r="Z52" s="3"/>
      <c r="AA52" s="3"/>
      <c r="AB52" s="2" t="s">
        <v>69</v>
      </c>
      <c r="AC52" s="3"/>
      <c r="AD52" s="3"/>
      <c r="AE52" s="9">
        <f>OfficeForms.Table[[#This Row],[Fecha Cierre]]-OfficeForms.Table[[#This Row],[Fecha de radicación de la solicitud]]</f>
        <v>-46055</v>
      </c>
      <c r="AF52" s="9"/>
    </row>
    <row r="53" spans="1:32" hidden="1">
      <c r="A53">
        <v>51</v>
      </c>
      <c r="B53" s="3">
        <v>46057.414722222202</v>
      </c>
      <c r="C53" s="4">
        <v>46057.416122685201</v>
      </c>
      <c r="D53" s="2" t="s">
        <v>39</v>
      </c>
      <c r="E53" s="2"/>
      <c r="F53" s="2" t="s">
        <v>238</v>
      </c>
      <c r="G53" s="2" t="s">
        <v>259</v>
      </c>
      <c r="H53">
        <v>8</v>
      </c>
      <c r="I53" s="2" t="s">
        <v>254</v>
      </c>
      <c r="J53">
        <v>26012110029713</v>
      </c>
      <c r="K53" s="2" t="s">
        <v>114</v>
      </c>
      <c r="L53" s="2" t="s">
        <v>260</v>
      </c>
      <c r="M53" s="2" t="s">
        <v>56</v>
      </c>
      <c r="N53" s="2"/>
      <c r="O53" s="2" t="s">
        <v>57</v>
      </c>
      <c r="P53" s="2"/>
      <c r="Q53" s="2"/>
      <c r="R53" s="2" t="s">
        <v>261</v>
      </c>
      <c r="S53" s="3">
        <v>46055</v>
      </c>
      <c r="T53" s="2" t="s">
        <v>262</v>
      </c>
      <c r="U53" s="2" t="s">
        <v>242</v>
      </c>
      <c r="V53" s="2" t="s">
        <v>263</v>
      </c>
      <c r="W53" s="3">
        <v>46073</v>
      </c>
      <c r="X53" s="3"/>
      <c r="Y53" s="3"/>
      <c r="Z53" s="3"/>
      <c r="AA53" s="3"/>
      <c r="AB53" s="2" t="s">
        <v>69</v>
      </c>
      <c r="AC53" s="3"/>
      <c r="AD53" s="3"/>
      <c r="AE53" s="9">
        <f>OfficeForms.Table[[#This Row],[Fecha Cierre]]-OfficeForms.Table[[#This Row],[Fecha de radicación de la solicitud]]</f>
        <v>-46055</v>
      </c>
      <c r="AF53" s="9"/>
    </row>
    <row r="54" spans="1:32" hidden="1">
      <c r="A54">
        <v>52</v>
      </c>
      <c r="B54" s="3">
        <v>46057.416574074101</v>
      </c>
      <c r="C54" s="4">
        <v>46057.417951388903</v>
      </c>
      <c r="D54" s="2" t="s">
        <v>39</v>
      </c>
      <c r="E54" s="2"/>
      <c r="F54" s="2" t="s">
        <v>238</v>
      </c>
      <c r="G54" s="2" t="s">
        <v>264</v>
      </c>
      <c r="H54">
        <v>18</v>
      </c>
      <c r="I54" s="2" t="s">
        <v>42</v>
      </c>
      <c r="J54">
        <v>1029155531</v>
      </c>
      <c r="K54" s="2" t="s">
        <v>54</v>
      </c>
      <c r="L54" s="2" t="s">
        <v>265</v>
      </c>
      <c r="M54" s="2" t="s">
        <v>134</v>
      </c>
      <c r="N54" s="2"/>
      <c r="O54" s="2" t="s">
        <v>125</v>
      </c>
      <c r="P54" s="2"/>
      <c r="Q54" s="2"/>
      <c r="R54" s="2"/>
      <c r="S54" s="3">
        <v>46042</v>
      </c>
      <c r="T54" s="2" t="s">
        <v>266</v>
      </c>
      <c r="U54" s="2" t="s">
        <v>242</v>
      </c>
      <c r="V54" s="2" t="s">
        <v>267</v>
      </c>
      <c r="W54" s="3"/>
      <c r="X54" s="3"/>
      <c r="Y54" s="3"/>
      <c r="Z54" s="3"/>
      <c r="AA54" s="3"/>
      <c r="AB54" s="2" t="s">
        <v>63</v>
      </c>
      <c r="AC54" s="3"/>
      <c r="AD54" s="3"/>
      <c r="AE54" s="9">
        <f>OfficeForms.Table[[#This Row],[Fecha Cierre]]-OfficeForms.Table[[#This Row],[Fecha de radicación de la solicitud]]</f>
        <v>-46042</v>
      </c>
      <c r="AF54" s="9"/>
    </row>
    <row r="55" spans="1:32" hidden="1">
      <c r="A55">
        <v>53</v>
      </c>
      <c r="B55" s="3">
        <v>46057.418298611097</v>
      </c>
      <c r="C55" s="4">
        <v>46057.419965277797</v>
      </c>
      <c r="D55" s="2" t="s">
        <v>39</v>
      </c>
      <c r="E55" s="2"/>
      <c r="F55" s="2" t="s">
        <v>238</v>
      </c>
      <c r="G55" s="2" t="s">
        <v>268</v>
      </c>
      <c r="H55">
        <v>93</v>
      </c>
      <c r="I55" s="2" t="s">
        <v>53</v>
      </c>
      <c r="J55">
        <v>119065</v>
      </c>
      <c r="K55" s="2" t="s">
        <v>72</v>
      </c>
      <c r="L55" s="2" t="s">
        <v>269</v>
      </c>
      <c r="M55" s="2" t="s">
        <v>134</v>
      </c>
      <c r="N55" s="2"/>
      <c r="O55" s="2" t="s">
        <v>125</v>
      </c>
      <c r="P55" s="2"/>
      <c r="Q55" s="2"/>
      <c r="R55" s="2"/>
      <c r="S55" s="3">
        <v>46055</v>
      </c>
      <c r="T55" s="2" t="s">
        <v>270</v>
      </c>
      <c r="U55" s="2" t="s">
        <v>242</v>
      </c>
      <c r="V55" s="2" t="s">
        <v>271</v>
      </c>
      <c r="W55" s="3">
        <v>46063</v>
      </c>
      <c r="X55" s="3"/>
      <c r="Y55" s="3"/>
      <c r="Z55" s="3"/>
      <c r="AA55" s="3"/>
      <c r="AB55" s="2" t="s">
        <v>51</v>
      </c>
      <c r="AC55" s="3"/>
      <c r="AD55" s="3"/>
      <c r="AE55" s="9">
        <f>OfficeForms.Table[[#This Row],[Fecha Cierre]]-OfficeForms.Table[[#This Row],[Fecha de radicación de la solicitud]]</f>
        <v>-46055</v>
      </c>
      <c r="AF55" s="9"/>
    </row>
    <row r="56" spans="1:32" hidden="1">
      <c r="A56">
        <v>54</v>
      </c>
      <c r="B56" s="3">
        <v>46057.420289351903</v>
      </c>
      <c r="C56" s="4">
        <v>46057.421493055597</v>
      </c>
      <c r="D56" s="2" t="s">
        <v>39</v>
      </c>
      <c r="E56" s="2"/>
      <c r="F56" s="2" t="s">
        <v>238</v>
      </c>
      <c r="G56" s="2" t="s">
        <v>272</v>
      </c>
      <c r="H56">
        <v>82</v>
      </c>
      <c r="I56" s="2" t="s">
        <v>53</v>
      </c>
      <c r="J56">
        <v>4907021</v>
      </c>
      <c r="K56" s="2" t="s">
        <v>72</v>
      </c>
      <c r="L56" s="2" t="s">
        <v>273</v>
      </c>
      <c r="M56" s="2" t="s">
        <v>134</v>
      </c>
      <c r="N56" s="2"/>
      <c r="O56" s="2" t="s">
        <v>125</v>
      </c>
      <c r="P56" s="2"/>
      <c r="Q56" s="2"/>
      <c r="R56" s="2"/>
      <c r="S56" s="3">
        <v>46042</v>
      </c>
      <c r="T56" s="2" t="s">
        <v>274</v>
      </c>
      <c r="U56" s="2" t="s">
        <v>242</v>
      </c>
      <c r="V56" s="2" t="s">
        <v>275</v>
      </c>
      <c r="W56" s="3">
        <v>46063</v>
      </c>
      <c r="X56" s="3">
        <v>46069</v>
      </c>
      <c r="Y56" s="3"/>
      <c r="Z56" s="3"/>
      <c r="AA56" s="3"/>
      <c r="AB56" s="2" t="s">
        <v>63</v>
      </c>
      <c r="AC56" s="3"/>
      <c r="AD56" s="3"/>
      <c r="AE56" s="9">
        <f>OfficeForms.Table[[#This Row],[Fecha Cierre]]-OfficeForms.Table[[#This Row],[Fecha de radicación de la solicitud]]</f>
        <v>-46042</v>
      </c>
      <c r="AF56" s="9"/>
    </row>
    <row r="57" spans="1:32" hidden="1">
      <c r="A57">
        <v>55</v>
      </c>
      <c r="B57" s="3">
        <v>46057.420983796299</v>
      </c>
      <c r="C57" s="4">
        <v>46057.423344907402</v>
      </c>
      <c r="D57" s="2" t="s">
        <v>39</v>
      </c>
      <c r="E57" s="2"/>
      <c r="F57" s="2" t="s">
        <v>276</v>
      </c>
      <c r="G57" s="2" t="s">
        <v>277</v>
      </c>
      <c r="H57">
        <v>69</v>
      </c>
      <c r="I57" s="2" t="s">
        <v>53</v>
      </c>
      <c r="J57">
        <v>19256343</v>
      </c>
      <c r="K57" s="2" t="s">
        <v>102</v>
      </c>
      <c r="L57" s="2" t="s">
        <v>278</v>
      </c>
      <c r="M57" s="2" t="s">
        <v>45</v>
      </c>
      <c r="N57" s="2"/>
      <c r="O57" s="2" t="s">
        <v>74</v>
      </c>
      <c r="P57" s="2"/>
      <c r="Q57" s="2"/>
      <c r="R57" s="2"/>
      <c r="S57" s="3">
        <v>46045</v>
      </c>
      <c r="T57" s="2" t="s">
        <v>279</v>
      </c>
      <c r="U57" s="2" t="s">
        <v>280</v>
      </c>
      <c r="V57" s="2" t="s">
        <v>281</v>
      </c>
      <c r="W57" s="3">
        <v>46058</v>
      </c>
      <c r="X57" s="3"/>
      <c r="Y57" s="3"/>
      <c r="Z57" s="3"/>
      <c r="AA57" s="3"/>
      <c r="AB57" s="2" t="s">
        <v>34</v>
      </c>
      <c r="AC57" s="3"/>
      <c r="AD57" s="3"/>
      <c r="AE57" s="9">
        <f>OfficeForms.Table[[#This Row],[Fecha Cierre]]-OfficeForms.Table[[#This Row],[Fecha de radicación de la solicitud]]</f>
        <v>-46045</v>
      </c>
      <c r="AF57" s="9"/>
    </row>
    <row r="58" spans="1:32" hidden="1">
      <c r="A58">
        <v>56</v>
      </c>
      <c r="B58" s="3">
        <v>46057.422696759299</v>
      </c>
      <c r="C58" s="4">
        <v>46057.424814814804</v>
      </c>
      <c r="D58" s="2" t="s">
        <v>39</v>
      </c>
      <c r="E58" s="2"/>
      <c r="F58" s="2" t="s">
        <v>238</v>
      </c>
      <c r="G58" s="2" t="s">
        <v>282</v>
      </c>
      <c r="H58">
        <v>40</v>
      </c>
      <c r="I58" s="2" t="s">
        <v>53</v>
      </c>
      <c r="J58">
        <v>53155955</v>
      </c>
      <c r="K58" s="2" t="s">
        <v>80</v>
      </c>
      <c r="L58" s="2" t="s">
        <v>283</v>
      </c>
      <c r="M58" s="2" t="s">
        <v>156</v>
      </c>
      <c r="N58" s="2"/>
      <c r="O58" s="2" t="s">
        <v>125</v>
      </c>
      <c r="P58" s="2"/>
      <c r="Q58" s="2"/>
      <c r="R58" s="2"/>
      <c r="S58" s="3">
        <v>46055</v>
      </c>
      <c r="T58" s="2" t="s">
        <v>284</v>
      </c>
      <c r="U58" s="2" t="s">
        <v>242</v>
      </c>
      <c r="V58" s="2" t="s">
        <v>285</v>
      </c>
      <c r="W58" s="3">
        <v>46069</v>
      </c>
      <c r="X58" s="3"/>
      <c r="Y58" s="3"/>
      <c r="Z58" s="3"/>
      <c r="AA58" s="3"/>
      <c r="AB58" s="2" t="s">
        <v>51</v>
      </c>
      <c r="AC58" s="3"/>
      <c r="AD58" s="3"/>
      <c r="AE58" s="9">
        <f>OfficeForms.Table[[#This Row],[Fecha Cierre]]-OfficeForms.Table[[#This Row],[Fecha de radicación de la solicitud]]</f>
        <v>-46055</v>
      </c>
      <c r="AF58" s="9"/>
    </row>
    <row r="59" spans="1:32" hidden="1">
      <c r="A59">
        <v>57</v>
      </c>
      <c r="B59" s="3">
        <v>46057.409803240698</v>
      </c>
      <c r="C59" s="4">
        <v>46057.435648148203</v>
      </c>
      <c r="D59" s="2" t="s">
        <v>39</v>
      </c>
      <c r="E59" s="2"/>
      <c r="F59" s="2" t="s">
        <v>40</v>
      </c>
      <c r="G59" s="2" t="s">
        <v>286</v>
      </c>
      <c r="H59">
        <v>59</v>
      </c>
      <c r="I59" s="2" t="s">
        <v>53</v>
      </c>
      <c r="J59">
        <v>79204542</v>
      </c>
      <c r="K59" s="2" t="s">
        <v>102</v>
      </c>
      <c r="L59" s="2" t="s">
        <v>287</v>
      </c>
      <c r="M59" s="2" t="s">
        <v>45</v>
      </c>
      <c r="N59" s="2"/>
      <c r="O59" s="2" t="s">
        <v>188</v>
      </c>
      <c r="P59" s="2"/>
      <c r="Q59" s="2"/>
      <c r="R59" s="2"/>
      <c r="S59" s="3">
        <v>46055</v>
      </c>
      <c r="T59" s="2" t="s">
        <v>288</v>
      </c>
      <c r="U59" s="2" t="s">
        <v>289</v>
      </c>
      <c r="V59" s="2" t="s">
        <v>290</v>
      </c>
      <c r="W59" s="3">
        <v>46058</v>
      </c>
      <c r="X59" s="3">
        <v>46065</v>
      </c>
      <c r="Y59" s="3">
        <v>46069</v>
      </c>
      <c r="Z59" s="3">
        <v>46072</v>
      </c>
      <c r="AA59" s="3"/>
      <c r="AB59" s="2" t="s">
        <v>35</v>
      </c>
      <c r="AC59" s="3"/>
      <c r="AD59" s="3"/>
      <c r="AE59" s="9">
        <f>OfficeForms.Table[[#This Row],[Fecha Cierre]]-OfficeForms.Table[[#This Row],[Fecha de radicación de la solicitud]]</f>
        <v>-46055</v>
      </c>
      <c r="AF59" s="9"/>
    </row>
    <row r="60" spans="1:32" hidden="1">
      <c r="A60">
        <v>58</v>
      </c>
      <c r="B60" s="3">
        <v>46057.574999999997</v>
      </c>
      <c r="C60" s="4">
        <v>46057.617013888899</v>
      </c>
      <c r="D60" s="2" t="s">
        <v>39</v>
      </c>
      <c r="E60" s="2"/>
      <c r="F60" s="2" t="s">
        <v>291</v>
      </c>
      <c r="G60" s="2" t="s">
        <v>292</v>
      </c>
      <c r="H60">
        <v>55</v>
      </c>
      <c r="I60" s="2" t="s">
        <v>53</v>
      </c>
      <c r="J60">
        <v>80370413</v>
      </c>
      <c r="K60" s="2" t="s">
        <v>80</v>
      </c>
      <c r="L60" s="2" t="s">
        <v>293</v>
      </c>
      <c r="M60" s="2" t="s">
        <v>156</v>
      </c>
      <c r="N60" s="2"/>
      <c r="O60" s="2" t="s">
        <v>125</v>
      </c>
      <c r="P60" s="2"/>
      <c r="Q60" s="2"/>
      <c r="R60" s="2"/>
      <c r="S60" s="3">
        <v>46080</v>
      </c>
      <c r="T60" s="2" t="s">
        <v>293</v>
      </c>
      <c r="U60" s="2" t="s">
        <v>294</v>
      </c>
      <c r="V60" s="2" t="s">
        <v>295</v>
      </c>
      <c r="W60" s="3"/>
      <c r="X60" s="3"/>
      <c r="Y60" s="3"/>
      <c r="Z60" s="3"/>
      <c r="AA60" s="3"/>
      <c r="AB60" s="2" t="s">
        <v>96</v>
      </c>
      <c r="AC60" s="3" t="s">
        <v>296</v>
      </c>
      <c r="AD60" s="3"/>
      <c r="AE60" s="9">
        <f>OfficeForms.Table[[#This Row],[Fecha Cierre]]-OfficeForms.Table[[#This Row],[Fecha de radicación de la solicitud]]</f>
        <v>-46080</v>
      </c>
      <c r="AF60" s="9"/>
    </row>
    <row r="61" spans="1:32" hidden="1">
      <c r="A61">
        <v>59</v>
      </c>
      <c r="B61" s="3">
        <v>46057.617037037002</v>
      </c>
      <c r="C61" s="4">
        <v>46057.618368055599</v>
      </c>
      <c r="D61" s="2" t="s">
        <v>39</v>
      </c>
      <c r="E61" s="2"/>
      <c r="F61" s="2" t="s">
        <v>291</v>
      </c>
      <c r="G61" s="2" t="s">
        <v>297</v>
      </c>
      <c r="H61">
        <v>35</v>
      </c>
      <c r="I61" s="2" t="s">
        <v>53</v>
      </c>
      <c r="J61">
        <v>1022960476</v>
      </c>
      <c r="K61" s="2" t="s">
        <v>102</v>
      </c>
      <c r="L61" s="2" t="s">
        <v>298</v>
      </c>
      <c r="M61" s="2" t="s">
        <v>45</v>
      </c>
      <c r="N61" s="2"/>
      <c r="O61" s="2" t="s">
        <v>125</v>
      </c>
      <c r="P61" s="2"/>
      <c r="Q61" s="2"/>
      <c r="R61" s="2"/>
      <c r="S61" s="3">
        <v>46050</v>
      </c>
      <c r="T61" s="2" t="s">
        <v>298</v>
      </c>
      <c r="U61" s="2" t="s">
        <v>294</v>
      </c>
      <c r="V61" s="2" t="s">
        <v>299</v>
      </c>
      <c r="W61" s="3">
        <v>46058</v>
      </c>
      <c r="X61" s="3"/>
      <c r="Y61" s="3"/>
      <c r="Z61" s="3"/>
      <c r="AA61" s="3"/>
      <c r="AB61" s="2" t="s">
        <v>33</v>
      </c>
      <c r="AC61" s="3" t="s">
        <v>296</v>
      </c>
      <c r="AD61" s="3"/>
      <c r="AE61" s="9">
        <f>OfficeForms.Table[[#This Row],[Fecha Cierre]]-OfficeForms.Table[[#This Row],[Fecha de radicación de la solicitud]]</f>
        <v>-46050</v>
      </c>
      <c r="AF61" s="9"/>
    </row>
    <row r="62" spans="1:32" hidden="1">
      <c r="A62">
        <v>60</v>
      </c>
      <c r="B62" s="3">
        <v>46057.618391203701</v>
      </c>
      <c r="C62" s="4">
        <v>46057.620335648098</v>
      </c>
      <c r="D62" s="2" t="s">
        <v>39</v>
      </c>
      <c r="E62" s="2"/>
      <c r="F62" s="2" t="s">
        <v>291</v>
      </c>
      <c r="G62" s="2" t="s">
        <v>300</v>
      </c>
      <c r="H62">
        <v>76</v>
      </c>
      <c r="I62" s="2" t="s">
        <v>53</v>
      </c>
      <c r="J62">
        <v>23485552</v>
      </c>
      <c r="K62" s="2" t="s">
        <v>102</v>
      </c>
      <c r="L62" s="2" t="s">
        <v>301</v>
      </c>
      <c r="M62" s="2" t="s">
        <v>45</v>
      </c>
      <c r="N62" s="2"/>
      <c r="O62" s="2" t="s">
        <v>125</v>
      </c>
      <c r="P62" s="2"/>
      <c r="Q62" s="2"/>
      <c r="R62" s="2"/>
      <c r="S62" s="3">
        <v>46050</v>
      </c>
      <c r="T62" s="2" t="s">
        <v>302</v>
      </c>
      <c r="U62" s="2" t="s">
        <v>294</v>
      </c>
      <c r="V62" s="2" t="s">
        <v>303</v>
      </c>
      <c r="W62" s="3">
        <v>46058</v>
      </c>
      <c r="X62" s="3"/>
      <c r="Y62" s="3"/>
      <c r="Z62" s="3"/>
      <c r="AA62" s="3"/>
      <c r="AB62" s="2" t="s">
        <v>33</v>
      </c>
      <c r="AC62" s="3"/>
      <c r="AD62" s="3"/>
      <c r="AE62" s="9">
        <f>OfficeForms.Table[[#This Row],[Fecha Cierre]]-OfficeForms.Table[[#This Row],[Fecha de radicación de la solicitud]]</f>
        <v>-46050</v>
      </c>
      <c r="AF62" s="9"/>
    </row>
    <row r="63" spans="1:32" hidden="1">
      <c r="A63">
        <v>61</v>
      </c>
      <c r="B63" s="3">
        <v>46057.620578703703</v>
      </c>
      <c r="C63" s="4">
        <v>46057.625381944403</v>
      </c>
      <c r="D63" s="2" t="s">
        <v>39</v>
      </c>
      <c r="E63" s="2"/>
      <c r="F63" s="2" t="s">
        <v>291</v>
      </c>
      <c r="G63" s="2" t="s">
        <v>304</v>
      </c>
      <c r="H63">
        <v>55</v>
      </c>
      <c r="I63" s="2" t="s">
        <v>53</v>
      </c>
      <c r="J63">
        <v>52617008</v>
      </c>
      <c r="K63" s="2" t="s">
        <v>102</v>
      </c>
      <c r="L63" s="2" t="s">
        <v>305</v>
      </c>
      <c r="M63" s="2" t="s">
        <v>45</v>
      </c>
      <c r="N63" s="2"/>
      <c r="O63" s="2" t="s">
        <v>188</v>
      </c>
      <c r="P63" s="2"/>
      <c r="Q63" s="2"/>
      <c r="R63" s="2"/>
      <c r="S63" s="3">
        <v>46052</v>
      </c>
      <c r="T63" s="2" t="s">
        <v>306</v>
      </c>
      <c r="U63" s="2" t="s">
        <v>294</v>
      </c>
      <c r="V63" s="2" t="s">
        <v>307</v>
      </c>
      <c r="W63" s="3">
        <v>46058</v>
      </c>
      <c r="X63" s="3"/>
      <c r="Y63" s="3"/>
      <c r="Z63" s="3"/>
      <c r="AA63" s="3"/>
      <c r="AB63" s="2" t="s">
        <v>33</v>
      </c>
      <c r="AC63" s="3" t="s">
        <v>296</v>
      </c>
      <c r="AD63" s="3"/>
      <c r="AE63" s="9">
        <f>OfficeForms.Table[[#This Row],[Fecha Cierre]]-OfficeForms.Table[[#This Row],[Fecha de radicación de la solicitud]]</f>
        <v>-46052</v>
      </c>
      <c r="AF63" s="9"/>
    </row>
    <row r="64" spans="1:32" hidden="1">
      <c r="A64">
        <v>62</v>
      </c>
      <c r="B64" s="3">
        <v>46057.6250462963</v>
      </c>
      <c r="C64" s="4">
        <v>46057.629583333299</v>
      </c>
      <c r="D64" s="2" t="s">
        <v>39</v>
      </c>
      <c r="E64" s="2"/>
      <c r="F64" s="2" t="s">
        <v>308</v>
      </c>
      <c r="G64" s="2" t="s">
        <v>309</v>
      </c>
      <c r="H64">
        <v>23</v>
      </c>
      <c r="I64" s="2" t="s">
        <v>53</v>
      </c>
      <c r="J64">
        <v>1025141271</v>
      </c>
      <c r="K64" s="2" t="s">
        <v>54</v>
      </c>
      <c r="L64" s="2" t="s">
        <v>310</v>
      </c>
      <c r="M64" s="2" t="s">
        <v>56</v>
      </c>
      <c r="N64" s="2"/>
      <c r="O64" s="2" t="s">
        <v>46</v>
      </c>
      <c r="P64" s="2"/>
      <c r="Q64" s="2" t="s">
        <v>311</v>
      </c>
      <c r="R64" s="2"/>
      <c r="S64" s="3">
        <v>46053</v>
      </c>
      <c r="T64" s="2" t="s">
        <v>312</v>
      </c>
      <c r="U64" s="2" t="s">
        <v>76</v>
      </c>
      <c r="V64" s="2" t="s">
        <v>313</v>
      </c>
      <c r="W64" s="3">
        <v>46063</v>
      </c>
      <c r="X64" s="3"/>
      <c r="Y64" s="3"/>
      <c r="Z64" s="3"/>
      <c r="AA64" s="3"/>
      <c r="AB64" s="2" t="s">
        <v>51</v>
      </c>
      <c r="AC64" s="3"/>
      <c r="AD64" s="3"/>
      <c r="AE64" s="9">
        <f>OfficeForms.Table[[#This Row],[Fecha Cierre]]-OfficeForms.Table[[#This Row],[Fecha de radicación de la solicitud]]</f>
        <v>-46053</v>
      </c>
      <c r="AF64" s="9"/>
    </row>
    <row r="65" spans="1:33" hidden="1">
      <c r="A65">
        <v>63</v>
      </c>
      <c r="B65" s="3">
        <v>46057.630034722199</v>
      </c>
      <c r="C65" s="4">
        <v>46057.6308333333</v>
      </c>
      <c r="D65" s="2" t="s">
        <v>39</v>
      </c>
      <c r="E65" s="2"/>
      <c r="F65" s="2" t="s">
        <v>308</v>
      </c>
      <c r="G65" s="2" t="s">
        <v>314</v>
      </c>
      <c r="H65">
        <v>70</v>
      </c>
      <c r="I65" s="2" t="s">
        <v>53</v>
      </c>
      <c r="J65">
        <v>23521187</v>
      </c>
      <c r="K65" s="2" t="s">
        <v>54</v>
      </c>
      <c r="L65" s="2" t="s">
        <v>315</v>
      </c>
      <c r="M65" s="2" t="s">
        <v>56</v>
      </c>
      <c r="N65" s="2"/>
      <c r="O65" s="2" t="s">
        <v>246</v>
      </c>
      <c r="P65" s="2"/>
      <c r="Q65" s="2"/>
      <c r="R65" s="2"/>
      <c r="S65" s="3">
        <v>46053</v>
      </c>
      <c r="T65" s="2" t="s">
        <v>316</v>
      </c>
      <c r="U65" s="2" t="s">
        <v>76</v>
      </c>
      <c r="V65" s="2" t="s">
        <v>317</v>
      </c>
      <c r="W65" s="3">
        <v>46063</v>
      </c>
      <c r="X65" s="3"/>
      <c r="Y65" s="3"/>
      <c r="Z65" s="3"/>
      <c r="AA65" s="3"/>
      <c r="AB65" s="2" t="s">
        <v>51</v>
      </c>
      <c r="AC65" s="3"/>
      <c r="AD65" s="3"/>
      <c r="AE65" s="9">
        <f>OfficeForms.Table[[#This Row],[Fecha Cierre]]-OfficeForms.Table[[#This Row],[Fecha de radicación de la solicitud]]</f>
        <v>-46053</v>
      </c>
      <c r="AF65" s="9"/>
    </row>
    <row r="66" spans="1:33" hidden="1">
      <c r="A66">
        <v>64</v>
      </c>
      <c r="B66" s="3">
        <v>46057.635277777801</v>
      </c>
      <c r="C66" s="4">
        <v>46057.636365740698</v>
      </c>
      <c r="D66" s="2" t="s">
        <v>39</v>
      </c>
      <c r="E66" s="2"/>
      <c r="F66" s="2" t="s">
        <v>318</v>
      </c>
      <c r="G66" s="2" t="s">
        <v>319</v>
      </c>
      <c r="H66">
        <v>67</v>
      </c>
      <c r="I66" s="2" t="s">
        <v>53</v>
      </c>
      <c r="J66">
        <v>85160062</v>
      </c>
      <c r="K66" s="2" t="s">
        <v>80</v>
      </c>
      <c r="L66" s="2" t="s">
        <v>320</v>
      </c>
      <c r="M66" s="2" t="s">
        <v>45</v>
      </c>
      <c r="N66" s="2"/>
      <c r="O66" s="2" t="s">
        <v>125</v>
      </c>
      <c r="P66" s="2"/>
      <c r="Q66" s="2"/>
      <c r="R66" s="2"/>
      <c r="S66" s="3">
        <v>46028</v>
      </c>
      <c r="T66" s="2" t="s">
        <v>321</v>
      </c>
      <c r="U66" s="2" t="s">
        <v>294</v>
      </c>
      <c r="V66" s="2" t="s">
        <v>322</v>
      </c>
      <c r="W66" s="3">
        <v>46062</v>
      </c>
      <c r="X66" s="3"/>
      <c r="Y66" s="3"/>
      <c r="Z66" s="3"/>
      <c r="AA66" s="3"/>
      <c r="AB66" s="2" t="s">
        <v>34</v>
      </c>
      <c r="AC66" s="3" t="s">
        <v>296</v>
      </c>
      <c r="AD66" s="3"/>
      <c r="AE66" s="9">
        <f>OfficeForms.Table[[#This Row],[Fecha Cierre]]-OfficeForms.Table[[#This Row],[Fecha de radicación de la solicitud]]</f>
        <v>-46028</v>
      </c>
      <c r="AF66" s="9"/>
    </row>
    <row r="67" spans="1:33" hidden="1">
      <c r="A67">
        <v>65</v>
      </c>
      <c r="B67" s="3">
        <v>46057.636388888903</v>
      </c>
      <c r="C67" s="4">
        <v>46057.6375694444</v>
      </c>
      <c r="D67" s="2" t="s">
        <v>39</v>
      </c>
      <c r="E67" s="2"/>
      <c r="F67" s="2" t="s">
        <v>318</v>
      </c>
      <c r="G67" s="2" t="s">
        <v>323</v>
      </c>
      <c r="H67">
        <v>83</v>
      </c>
      <c r="I67" s="2" t="s">
        <v>53</v>
      </c>
      <c r="J67">
        <v>17062350</v>
      </c>
      <c r="K67" s="2" t="s">
        <v>80</v>
      </c>
      <c r="L67" s="2" t="s">
        <v>324</v>
      </c>
      <c r="M67" s="2" t="s">
        <v>45</v>
      </c>
      <c r="N67" s="2"/>
      <c r="O67" s="2" t="s">
        <v>125</v>
      </c>
      <c r="P67" s="2"/>
      <c r="Q67" s="2"/>
      <c r="R67" s="2"/>
      <c r="S67" s="3">
        <v>46044</v>
      </c>
      <c r="T67" s="2" t="s">
        <v>325</v>
      </c>
      <c r="U67" s="2" t="s">
        <v>294</v>
      </c>
      <c r="V67" s="2" t="s">
        <v>326</v>
      </c>
      <c r="W67" s="3">
        <v>46062</v>
      </c>
      <c r="X67" s="3"/>
      <c r="Y67" s="3"/>
      <c r="Z67" s="3"/>
      <c r="AA67" s="3"/>
      <c r="AB67" s="2" t="s">
        <v>34</v>
      </c>
      <c r="AC67" s="3" t="s">
        <v>296</v>
      </c>
      <c r="AD67" s="3"/>
      <c r="AE67" s="9">
        <f>OfficeForms.Table[[#This Row],[Fecha Cierre]]-OfficeForms.Table[[#This Row],[Fecha de radicación de la solicitud]]</f>
        <v>-46044</v>
      </c>
      <c r="AF67" s="9"/>
    </row>
    <row r="68" spans="1:33" hidden="1">
      <c r="A68">
        <v>66</v>
      </c>
      <c r="B68" s="3">
        <v>46057.637592592597</v>
      </c>
      <c r="C68" s="4">
        <v>46057.638888888898</v>
      </c>
      <c r="D68" s="2" t="s">
        <v>39</v>
      </c>
      <c r="E68" s="2"/>
      <c r="F68" s="2" t="s">
        <v>318</v>
      </c>
      <c r="G68" s="2" t="s">
        <v>327</v>
      </c>
      <c r="H68">
        <v>84</v>
      </c>
      <c r="I68" s="2" t="s">
        <v>53</v>
      </c>
      <c r="J68">
        <v>17093275</v>
      </c>
      <c r="K68" s="2" t="s">
        <v>80</v>
      </c>
      <c r="L68" s="2" t="s">
        <v>328</v>
      </c>
      <c r="M68" s="2" t="s">
        <v>45</v>
      </c>
      <c r="N68" s="2"/>
      <c r="O68" s="2" t="s">
        <v>74</v>
      </c>
      <c r="P68" s="2"/>
      <c r="Q68" s="2"/>
      <c r="R68" s="2"/>
      <c r="S68" s="3">
        <v>46047</v>
      </c>
      <c r="T68" s="2" t="s">
        <v>329</v>
      </c>
      <c r="U68" s="2" t="s">
        <v>294</v>
      </c>
      <c r="V68" s="2" t="s">
        <v>330</v>
      </c>
      <c r="W68" s="3">
        <v>46062</v>
      </c>
      <c r="X68" s="3">
        <v>46072</v>
      </c>
      <c r="Y68" s="3"/>
      <c r="Z68" s="3"/>
      <c r="AA68" s="3"/>
      <c r="AB68" s="2" t="s">
        <v>34</v>
      </c>
      <c r="AC68" s="3" t="s">
        <v>296</v>
      </c>
      <c r="AD68" s="3"/>
      <c r="AE68" s="9">
        <f>OfficeForms.Table[[#This Row],[Fecha Cierre]]-OfficeForms.Table[[#This Row],[Fecha de radicación de la solicitud]]</f>
        <v>-46047</v>
      </c>
      <c r="AF68" s="9"/>
    </row>
    <row r="69" spans="1:33" hidden="1">
      <c r="A69">
        <v>67</v>
      </c>
      <c r="B69" s="3">
        <v>46057.638912037</v>
      </c>
      <c r="C69" s="4">
        <v>46057.640428240702</v>
      </c>
      <c r="D69" s="2" t="s">
        <v>39</v>
      </c>
      <c r="E69" s="2"/>
      <c r="F69" s="2" t="s">
        <v>318</v>
      </c>
      <c r="G69" s="2" t="s">
        <v>331</v>
      </c>
      <c r="H69">
        <v>85</v>
      </c>
      <c r="I69" s="2" t="s">
        <v>53</v>
      </c>
      <c r="J69">
        <v>21213680</v>
      </c>
      <c r="K69" s="2" t="s">
        <v>80</v>
      </c>
      <c r="L69" s="2" t="s">
        <v>324</v>
      </c>
      <c r="M69" s="2" t="s">
        <v>45</v>
      </c>
      <c r="N69" s="2"/>
      <c r="O69" s="2" t="s">
        <v>74</v>
      </c>
      <c r="P69" s="2"/>
      <c r="Q69" s="2"/>
      <c r="R69" s="2"/>
      <c r="S69" s="3">
        <v>46048</v>
      </c>
      <c r="T69" s="2" t="s">
        <v>332</v>
      </c>
      <c r="U69" s="2" t="s">
        <v>294</v>
      </c>
      <c r="V69" s="2" t="s">
        <v>333</v>
      </c>
      <c r="W69" s="3">
        <v>46062</v>
      </c>
      <c r="X69" s="3"/>
      <c r="Y69" s="3"/>
      <c r="Z69" s="3"/>
      <c r="AA69" s="3"/>
      <c r="AB69" s="2" t="s">
        <v>34</v>
      </c>
      <c r="AC69" s="3" t="s">
        <v>61</v>
      </c>
      <c r="AD69" s="3">
        <v>46059</v>
      </c>
      <c r="AE69" s="9">
        <f>OfficeForms.Table[[#This Row],[Fecha Cierre]]-OfficeForms.Table[[#This Row],[Fecha de radicación de la solicitud]]</f>
        <v>11</v>
      </c>
      <c r="AF69" s="9"/>
    </row>
    <row r="70" spans="1:33" hidden="1">
      <c r="A70">
        <v>68</v>
      </c>
      <c r="B70" s="3">
        <v>46057.640451388899</v>
      </c>
      <c r="C70" s="4">
        <v>46057.642731481501</v>
      </c>
      <c r="D70" s="2" t="s">
        <v>39</v>
      </c>
      <c r="E70" s="2"/>
      <c r="F70" s="2" t="s">
        <v>318</v>
      </c>
      <c r="G70" s="2" t="s">
        <v>334</v>
      </c>
      <c r="H70">
        <v>70</v>
      </c>
      <c r="I70" s="2" t="s">
        <v>53</v>
      </c>
      <c r="J70">
        <v>19311892</v>
      </c>
      <c r="K70" s="2" t="s">
        <v>80</v>
      </c>
      <c r="L70" s="2" t="s">
        <v>335</v>
      </c>
      <c r="M70" s="2" t="s">
        <v>45</v>
      </c>
      <c r="N70" s="2"/>
      <c r="O70" s="2" t="s">
        <v>74</v>
      </c>
      <c r="P70" s="2"/>
      <c r="Q70" s="2"/>
      <c r="R70" s="2"/>
      <c r="S70" s="3">
        <v>46050</v>
      </c>
      <c r="T70" s="2" t="s">
        <v>321</v>
      </c>
      <c r="U70" s="2" t="s">
        <v>294</v>
      </c>
      <c r="V70" s="2" t="s">
        <v>336</v>
      </c>
      <c r="W70" s="3">
        <v>46062</v>
      </c>
      <c r="X70" s="3"/>
      <c r="Y70" s="3"/>
      <c r="Z70" s="3"/>
      <c r="AA70" s="3"/>
      <c r="AB70" s="2" t="s">
        <v>34</v>
      </c>
      <c r="AC70" s="3" t="s">
        <v>61</v>
      </c>
      <c r="AD70" s="3">
        <v>46059</v>
      </c>
      <c r="AE70" s="9">
        <f>OfficeForms.Table[[#This Row],[Fecha Cierre]]-OfficeForms.Table[[#This Row],[Fecha de radicación de la solicitud]]</f>
        <v>9</v>
      </c>
      <c r="AF70" s="9"/>
    </row>
    <row r="71" spans="1:33" hidden="1">
      <c r="A71">
        <v>69</v>
      </c>
      <c r="B71" s="3">
        <v>46057.642893518503</v>
      </c>
      <c r="C71" s="4">
        <v>46057.643715277802</v>
      </c>
      <c r="D71" s="2" t="s">
        <v>39</v>
      </c>
      <c r="E71" s="2"/>
      <c r="F71" s="2" t="s">
        <v>318</v>
      </c>
      <c r="G71" s="2" t="s">
        <v>337</v>
      </c>
      <c r="H71">
        <v>94</v>
      </c>
      <c r="I71" s="2" t="s">
        <v>53</v>
      </c>
      <c r="J71">
        <v>117576</v>
      </c>
      <c r="K71" s="2" t="s">
        <v>72</v>
      </c>
      <c r="L71" s="2" t="s">
        <v>338</v>
      </c>
      <c r="M71" s="2" t="s">
        <v>45</v>
      </c>
      <c r="N71" s="2"/>
      <c r="O71" s="2" t="s">
        <v>125</v>
      </c>
      <c r="P71" s="2"/>
      <c r="Q71" s="2"/>
      <c r="R71" s="2"/>
      <c r="S71" s="3">
        <v>46050</v>
      </c>
      <c r="T71" s="2" t="s">
        <v>321</v>
      </c>
      <c r="U71" s="2" t="s">
        <v>294</v>
      </c>
      <c r="V71" s="2" t="s">
        <v>339</v>
      </c>
      <c r="W71" s="3">
        <v>46064</v>
      </c>
      <c r="X71" s="3"/>
      <c r="Y71" s="3"/>
      <c r="Z71" s="3"/>
      <c r="AA71" s="3"/>
      <c r="AB71" s="2" t="s">
        <v>51</v>
      </c>
      <c r="AC71" s="3" t="s">
        <v>61</v>
      </c>
      <c r="AD71" s="3">
        <v>46059</v>
      </c>
      <c r="AE71" s="9">
        <f>OfficeForms.Table[[#This Row],[Fecha Cierre]]-OfficeForms.Table[[#This Row],[Fecha de radicación de la solicitud]]</f>
        <v>9</v>
      </c>
      <c r="AF71" s="9"/>
    </row>
    <row r="72" spans="1:33" hidden="1">
      <c r="A72">
        <v>70</v>
      </c>
      <c r="B72" s="3">
        <v>46057.646273148101</v>
      </c>
      <c r="C72" s="4">
        <v>46057.647743055597</v>
      </c>
      <c r="D72" s="2" t="s">
        <v>39</v>
      </c>
      <c r="E72" s="2"/>
      <c r="F72" s="2" t="s">
        <v>70</v>
      </c>
      <c r="G72" s="2" t="s">
        <v>340</v>
      </c>
      <c r="H72">
        <v>42</v>
      </c>
      <c r="I72" s="2" t="s">
        <v>53</v>
      </c>
      <c r="J72">
        <v>80761711</v>
      </c>
      <c r="K72" s="2" t="s">
        <v>199</v>
      </c>
      <c r="L72" s="2" t="s">
        <v>341</v>
      </c>
      <c r="M72" s="2" t="s">
        <v>134</v>
      </c>
      <c r="N72" s="2"/>
      <c r="O72" s="2" t="s">
        <v>125</v>
      </c>
      <c r="P72" s="2"/>
      <c r="Q72" s="2"/>
      <c r="R72" s="2"/>
      <c r="S72" s="3">
        <v>46051</v>
      </c>
      <c r="T72" s="2" t="s">
        <v>342</v>
      </c>
      <c r="U72" s="2" t="s">
        <v>76</v>
      </c>
      <c r="V72" s="2"/>
      <c r="W72" s="3"/>
      <c r="X72" s="3"/>
      <c r="Y72" s="3"/>
      <c r="Z72" s="3"/>
      <c r="AA72" s="3"/>
      <c r="AB72" s="2"/>
      <c r="AC72" s="3"/>
      <c r="AD72" s="3"/>
      <c r="AE72" s="9">
        <f>OfficeForms.Table[[#This Row],[Fecha Cierre]]-OfficeForms.Table[[#This Row],[Fecha de radicación de la solicitud]]</f>
        <v>-46051</v>
      </c>
      <c r="AF72" s="9"/>
    </row>
    <row r="73" spans="1:33" hidden="1">
      <c r="A73">
        <v>71</v>
      </c>
      <c r="B73" s="3">
        <v>46057.647881944402</v>
      </c>
      <c r="C73" s="4">
        <v>46057.648993055598</v>
      </c>
      <c r="D73" s="2" t="s">
        <v>39</v>
      </c>
      <c r="E73" s="2"/>
      <c r="F73" s="2" t="s">
        <v>70</v>
      </c>
      <c r="G73" s="2" t="s">
        <v>343</v>
      </c>
      <c r="H73">
        <v>25</v>
      </c>
      <c r="I73" s="2" t="s">
        <v>53</v>
      </c>
      <c r="J73">
        <v>1000330303</v>
      </c>
      <c r="K73" s="2" t="s">
        <v>344</v>
      </c>
      <c r="L73" s="2" t="s">
        <v>81</v>
      </c>
      <c r="M73" s="2" t="s">
        <v>45</v>
      </c>
      <c r="N73" s="2"/>
      <c r="O73" s="2" t="s">
        <v>188</v>
      </c>
      <c r="P73" s="2"/>
      <c r="Q73" s="2"/>
      <c r="R73" s="2"/>
      <c r="S73" s="3">
        <v>46052</v>
      </c>
      <c r="T73" s="2" t="s">
        <v>345</v>
      </c>
      <c r="U73" s="2" t="s">
        <v>76</v>
      </c>
      <c r="V73" s="2" t="s">
        <v>346</v>
      </c>
      <c r="W73" s="3">
        <v>46059</v>
      </c>
      <c r="X73" s="3">
        <v>46066</v>
      </c>
      <c r="Y73" s="3"/>
      <c r="Z73" s="3"/>
      <c r="AA73" s="3"/>
      <c r="AB73" s="2" t="s">
        <v>51</v>
      </c>
      <c r="AC73" s="3"/>
      <c r="AD73" s="3"/>
      <c r="AE73" s="9">
        <f>OfficeForms.Table[[#This Row],[Fecha Cierre]]-OfficeForms.Table[[#This Row],[Fecha de radicación de la solicitud]]</f>
        <v>-46052</v>
      </c>
      <c r="AF73" s="9"/>
    </row>
    <row r="74" spans="1:33">
      <c r="A74">
        <v>72</v>
      </c>
      <c r="B74" s="3">
        <v>46057.687835648103</v>
      </c>
      <c r="C74" s="4">
        <v>46057.690925925897</v>
      </c>
      <c r="D74" s="2" t="s">
        <v>39</v>
      </c>
      <c r="E74" s="2"/>
      <c r="F74" s="2" t="s">
        <v>347</v>
      </c>
      <c r="G74" s="2" t="s">
        <v>348</v>
      </c>
      <c r="H74">
        <v>38</v>
      </c>
      <c r="I74" s="2" t="s">
        <v>53</v>
      </c>
      <c r="J74" t="s">
        <v>349</v>
      </c>
      <c r="K74" s="2" t="s">
        <v>102</v>
      </c>
      <c r="L74" s="2" t="s">
        <v>350</v>
      </c>
      <c r="M74" s="2" t="s">
        <v>45</v>
      </c>
      <c r="N74" s="2"/>
      <c r="O74" s="2" t="s">
        <v>125</v>
      </c>
      <c r="P74" s="2"/>
      <c r="Q74" s="2"/>
      <c r="R74" s="2"/>
      <c r="S74" s="3">
        <v>46048</v>
      </c>
      <c r="T74" s="2" t="s">
        <v>351</v>
      </c>
      <c r="U74" s="2" t="s">
        <v>352</v>
      </c>
      <c r="V74" s="2" t="s">
        <v>353</v>
      </c>
      <c r="W74" s="3">
        <v>46058</v>
      </c>
      <c r="X74" s="3"/>
      <c r="Y74" s="3"/>
      <c r="Z74" s="3"/>
      <c r="AA74" s="3"/>
      <c r="AB74" s="2" t="s">
        <v>34</v>
      </c>
      <c r="AC74" s="3" t="s">
        <v>61</v>
      </c>
      <c r="AD74" s="3">
        <v>46060</v>
      </c>
      <c r="AE74" s="9">
        <f>OfficeForms.Table[[#This Row],[Fecha Cierre]]-OfficeForms.Table[[#This Row],[Fecha de radicación de la solicitud]]</f>
        <v>12</v>
      </c>
      <c r="AF74" s="9" t="s">
        <v>354</v>
      </c>
      <c r="AG74" t="s">
        <v>355</v>
      </c>
    </row>
    <row r="75" spans="1:33">
      <c r="A75">
        <v>73</v>
      </c>
      <c r="B75" s="3">
        <v>46057.694224537001</v>
      </c>
      <c r="C75" s="4">
        <v>46057.696493055599</v>
      </c>
      <c r="D75" s="2" t="s">
        <v>39</v>
      </c>
      <c r="E75" s="2"/>
      <c r="F75" s="2" t="s">
        <v>347</v>
      </c>
      <c r="G75" s="2" t="s">
        <v>356</v>
      </c>
      <c r="H75">
        <v>88</v>
      </c>
      <c r="I75" s="2" t="s">
        <v>53</v>
      </c>
      <c r="J75">
        <v>4898826</v>
      </c>
      <c r="K75" s="2" t="s">
        <v>80</v>
      </c>
      <c r="L75" s="2" t="s">
        <v>357</v>
      </c>
      <c r="M75" s="2" t="s">
        <v>45</v>
      </c>
      <c r="N75" s="2"/>
      <c r="O75" s="2" t="s">
        <v>125</v>
      </c>
      <c r="P75" s="2"/>
      <c r="Q75" s="2"/>
      <c r="R75" s="2"/>
      <c r="S75" s="3">
        <v>46054</v>
      </c>
      <c r="T75" s="2" t="s">
        <v>358</v>
      </c>
      <c r="U75" s="2" t="s">
        <v>352</v>
      </c>
      <c r="V75" s="2" t="s">
        <v>359</v>
      </c>
      <c r="W75" s="3">
        <v>46062</v>
      </c>
      <c r="X75" s="3"/>
      <c r="Y75" s="3"/>
      <c r="Z75" s="3"/>
      <c r="AA75" s="3"/>
      <c r="AB75" s="2" t="s">
        <v>69</v>
      </c>
      <c r="AC75" s="3" t="s">
        <v>61</v>
      </c>
      <c r="AD75" s="3">
        <v>46058</v>
      </c>
      <c r="AE75" s="9">
        <f>OfficeForms.Table[[#This Row],[Fecha Cierre]]-OfficeForms.Table[[#This Row],[Fecha de radicación de la solicitud]]</f>
        <v>4</v>
      </c>
      <c r="AF75" s="9" t="s">
        <v>354</v>
      </c>
      <c r="AG75" t="s">
        <v>355</v>
      </c>
    </row>
    <row r="76" spans="1:33">
      <c r="A76">
        <v>74</v>
      </c>
      <c r="B76" s="3">
        <v>46057.699652777803</v>
      </c>
      <c r="C76" s="4">
        <v>46057.701377314799</v>
      </c>
      <c r="D76" s="2" t="s">
        <v>39</v>
      </c>
      <c r="E76" s="2"/>
      <c r="F76" s="2" t="s">
        <v>360</v>
      </c>
      <c r="G76" s="2" t="s">
        <v>361</v>
      </c>
      <c r="H76">
        <v>85</v>
      </c>
      <c r="I76" s="2" t="s">
        <v>53</v>
      </c>
      <c r="J76">
        <v>20321470</v>
      </c>
      <c r="K76" s="2" t="s">
        <v>80</v>
      </c>
      <c r="L76" s="2" t="s">
        <v>362</v>
      </c>
      <c r="M76" s="2" t="s">
        <v>45</v>
      </c>
      <c r="N76" s="2"/>
      <c r="O76" s="2" t="s">
        <v>246</v>
      </c>
      <c r="P76" s="2"/>
      <c r="Q76" s="2"/>
      <c r="R76" s="2"/>
      <c r="S76" s="3">
        <v>46023</v>
      </c>
      <c r="T76" s="2" t="s">
        <v>363</v>
      </c>
      <c r="U76" s="2" t="s">
        <v>352</v>
      </c>
      <c r="V76" s="2" t="s">
        <v>364</v>
      </c>
      <c r="W76" s="3">
        <v>46062</v>
      </c>
      <c r="X76" s="3">
        <v>46072</v>
      </c>
      <c r="Y76" s="3">
        <v>46076</v>
      </c>
      <c r="Z76" s="3"/>
      <c r="AA76" s="3"/>
      <c r="AB76" s="2" t="s">
        <v>63</v>
      </c>
      <c r="AC76" s="3" t="s">
        <v>296</v>
      </c>
      <c r="AD76" s="3"/>
      <c r="AE76" s="9">
        <f>OfficeForms.Table[[#This Row],[Fecha Cierre]]-OfficeForms.Table[[#This Row],[Fecha de radicación de la solicitud]]</f>
        <v>-46023</v>
      </c>
      <c r="AF76" s="9" t="s">
        <v>354</v>
      </c>
      <c r="AG76" t="s">
        <v>365</v>
      </c>
    </row>
    <row r="77" spans="1:33">
      <c r="A77">
        <v>75</v>
      </c>
      <c r="B77" s="3">
        <v>46057.702696759297</v>
      </c>
      <c r="C77" s="4">
        <v>46057.704537037003</v>
      </c>
      <c r="D77" s="2" t="s">
        <v>39</v>
      </c>
      <c r="E77" s="2"/>
      <c r="F77" s="2" t="s">
        <v>360</v>
      </c>
      <c r="G77" s="2" t="s">
        <v>366</v>
      </c>
      <c r="H77">
        <v>71</v>
      </c>
      <c r="I77" s="2" t="s">
        <v>53</v>
      </c>
      <c r="J77">
        <v>4196737</v>
      </c>
      <c r="K77" s="2" t="s">
        <v>80</v>
      </c>
      <c r="L77" s="11" t="s">
        <v>367</v>
      </c>
      <c r="M77" s="2" t="s">
        <v>45</v>
      </c>
      <c r="N77" s="2"/>
      <c r="O77" s="2" t="s">
        <v>125</v>
      </c>
      <c r="P77" s="2"/>
      <c r="Q77" s="2"/>
      <c r="R77" s="2"/>
      <c r="S77" s="3">
        <v>46038</v>
      </c>
      <c r="T77" s="2" t="s">
        <v>368</v>
      </c>
      <c r="U77" s="2" t="s">
        <v>352</v>
      </c>
      <c r="V77" s="2" t="s">
        <v>369</v>
      </c>
      <c r="W77" s="3">
        <v>46062</v>
      </c>
      <c r="X77" s="3"/>
      <c r="Y77" s="3"/>
      <c r="Z77" s="3"/>
      <c r="AA77" s="3"/>
      <c r="AB77" s="2" t="s">
        <v>34</v>
      </c>
      <c r="AC77" s="3" t="s">
        <v>61</v>
      </c>
      <c r="AD77" s="3">
        <v>46058</v>
      </c>
      <c r="AE77" s="9">
        <f>OfficeForms.Table[[#This Row],[Fecha Cierre]]-OfficeForms.Table[[#This Row],[Fecha de radicación de la solicitud]]</f>
        <v>20</v>
      </c>
      <c r="AF77" s="9" t="s">
        <v>354</v>
      </c>
      <c r="AG77" t="s">
        <v>355</v>
      </c>
    </row>
    <row r="78" spans="1:33">
      <c r="A78">
        <v>76</v>
      </c>
      <c r="B78" s="3">
        <v>46057.705995370401</v>
      </c>
      <c r="C78" s="4">
        <v>46057.707245370402</v>
      </c>
      <c r="D78" s="2" t="s">
        <v>39</v>
      </c>
      <c r="E78" s="2"/>
      <c r="F78" s="2" t="s">
        <v>360</v>
      </c>
      <c r="G78" s="2" t="s">
        <v>370</v>
      </c>
      <c r="H78">
        <v>78</v>
      </c>
      <c r="I78" s="2" t="s">
        <v>53</v>
      </c>
      <c r="J78">
        <v>13800772</v>
      </c>
      <c r="K78" s="2" t="s">
        <v>80</v>
      </c>
      <c r="L78" s="2" t="s">
        <v>371</v>
      </c>
      <c r="M78" s="2" t="s">
        <v>45</v>
      </c>
      <c r="N78" s="2"/>
      <c r="O78" s="2" t="s">
        <v>125</v>
      </c>
      <c r="P78" s="2"/>
      <c r="Q78" s="2"/>
      <c r="R78" s="2"/>
      <c r="S78" s="3">
        <v>46040</v>
      </c>
      <c r="T78" s="2" t="s">
        <v>372</v>
      </c>
      <c r="U78" s="2" t="s">
        <v>352</v>
      </c>
      <c r="V78" s="2" t="s">
        <v>373</v>
      </c>
      <c r="W78" s="3">
        <v>46062</v>
      </c>
      <c r="X78" s="3">
        <v>46072</v>
      </c>
      <c r="Y78" s="3"/>
      <c r="Z78" s="3"/>
      <c r="AA78" s="3"/>
      <c r="AB78" s="2" t="s">
        <v>90</v>
      </c>
      <c r="AC78" s="3" t="s">
        <v>61</v>
      </c>
      <c r="AD78" s="3">
        <v>46058</v>
      </c>
      <c r="AE78" s="14">
        <f>OfficeForms.Table[[#This Row],[Fecha Cierre]]-OfficeForms.Table[[#This Row],[Fecha de radicación de la solicitud]]</f>
        <v>18</v>
      </c>
      <c r="AF78" s="9" t="s">
        <v>354</v>
      </c>
      <c r="AG78" t="s">
        <v>355</v>
      </c>
    </row>
    <row r="79" spans="1:33">
      <c r="A79">
        <v>77</v>
      </c>
      <c r="B79" s="3">
        <v>46057.708796296298</v>
      </c>
      <c r="C79" s="4">
        <v>46057.709942129601</v>
      </c>
      <c r="D79" s="2" t="s">
        <v>39</v>
      </c>
      <c r="E79" s="2"/>
      <c r="F79" s="2" t="s">
        <v>360</v>
      </c>
      <c r="G79" s="2" t="s">
        <v>374</v>
      </c>
      <c r="H79">
        <v>73</v>
      </c>
      <c r="I79" s="2" t="s">
        <v>53</v>
      </c>
      <c r="J79">
        <v>41582491</v>
      </c>
      <c r="K79" s="2" t="s">
        <v>80</v>
      </c>
      <c r="L79" s="2" t="s">
        <v>375</v>
      </c>
      <c r="M79" s="2" t="s">
        <v>45</v>
      </c>
      <c r="N79" s="2"/>
      <c r="O79" s="2" t="s">
        <v>125</v>
      </c>
      <c r="P79" s="2"/>
      <c r="Q79" s="2"/>
      <c r="R79" s="2"/>
      <c r="S79" s="3">
        <v>46049</v>
      </c>
      <c r="T79" s="2" t="s">
        <v>376</v>
      </c>
      <c r="U79" s="2" t="s">
        <v>352</v>
      </c>
      <c r="V79" s="2" t="s">
        <v>377</v>
      </c>
      <c r="W79" s="3">
        <v>46062</v>
      </c>
      <c r="X79" s="3"/>
      <c r="Y79" s="3"/>
      <c r="Z79" s="3"/>
      <c r="AA79" s="3"/>
      <c r="AB79" s="2" t="s">
        <v>35</v>
      </c>
      <c r="AC79" s="3" t="s">
        <v>61</v>
      </c>
      <c r="AD79" s="3">
        <v>46058</v>
      </c>
      <c r="AE79" s="9">
        <f>OfficeForms.Table[[#This Row],[Fecha Cierre]]-OfficeForms.Table[[#This Row],[Fecha de radicación de la solicitud]]</f>
        <v>9</v>
      </c>
      <c r="AF79" s="9" t="s">
        <v>354</v>
      </c>
      <c r="AG79" t="s">
        <v>378</v>
      </c>
    </row>
    <row r="80" spans="1:33">
      <c r="A80">
        <v>78</v>
      </c>
      <c r="B80" s="3">
        <v>46057.710810185199</v>
      </c>
      <c r="C80" s="4">
        <v>46057.711921296301</v>
      </c>
      <c r="D80" s="2" t="s">
        <v>39</v>
      </c>
      <c r="E80" s="2"/>
      <c r="F80" s="2" t="s">
        <v>360</v>
      </c>
      <c r="G80" s="2" t="s">
        <v>379</v>
      </c>
      <c r="H80">
        <v>66</v>
      </c>
      <c r="I80" s="2" t="s">
        <v>53</v>
      </c>
      <c r="J80">
        <v>19418501</v>
      </c>
      <c r="K80" s="2" t="s">
        <v>80</v>
      </c>
      <c r="L80" s="2" t="s">
        <v>380</v>
      </c>
      <c r="M80" s="2" t="s">
        <v>45</v>
      </c>
      <c r="N80" s="2"/>
      <c r="O80" s="2" t="s">
        <v>125</v>
      </c>
      <c r="P80" s="2"/>
      <c r="Q80" s="2"/>
      <c r="R80" s="2"/>
      <c r="S80" s="3">
        <v>46053</v>
      </c>
      <c r="T80" s="2" t="s">
        <v>368</v>
      </c>
      <c r="U80" s="2" t="s">
        <v>352</v>
      </c>
      <c r="V80" s="2" t="s">
        <v>381</v>
      </c>
      <c r="W80" s="3">
        <v>46062</v>
      </c>
      <c r="X80" s="3">
        <v>46072</v>
      </c>
      <c r="Y80" s="3"/>
      <c r="Z80" s="3"/>
      <c r="AA80" s="3"/>
      <c r="AB80" s="2" t="s">
        <v>34</v>
      </c>
      <c r="AC80" s="3" t="s">
        <v>61</v>
      </c>
      <c r="AD80" s="3">
        <v>46066</v>
      </c>
      <c r="AE80" s="14">
        <f>OfficeForms.Table[[#This Row],[Fecha Cierre]]-OfficeForms.Table[[#This Row],[Fecha de radicación de la solicitud]]</f>
        <v>13</v>
      </c>
      <c r="AF80" s="9" t="s">
        <v>354</v>
      </c>
      <c r="AG80" t="s">
        <v>355</v>
      </c>
    </row>
    <row r="81" spans="1:33" hidden="1">
      <c r="A81">
        <v>79</v>
      </c>
      <c r="B81" s="3">
        <v>46057.797835648104</v>
      </c>
      <c r="C81" s="4">
        <v>46057.800729166702</v>
      </c>
      <c r="D81" s="2" t="s">
        <v>39</v>
      </c>
      <c r="E81" s="2"/>
      <c r="F81" s="2" t="s">
        <v>382</v>
      </c>
      <c r="G81" s="2" t="s">
        <v>383</v>
      </c>
      <c r="H81">
        <v>72</v>
      </c>
      <c r="I81" s="2" t="s">
        <v>53</v>
      </c>
      <c r="J81">
        <v>39522243</v>
      </c>
      <c r="K81" s="2" t="s">
        <v>102</v>
      </c>
      <c r="L81" s="2" t="s">
        <v>384</v>
      </c>
      <c r="M81" s="2" t="s">
        <v>45</v>
      </c>
      <c r="N81" s="2"/>
      <c r="O81" s="2" t="s">
        <v>46</v>
      </c>
      <c r="P81" s="2"/>
      <c r="Q81" s="2" t="s">
        <v>385</v>
      </c>
      <c r="R81" s="2"/>
      <c r="S81" s="3">
        <v>46045</v>
      </c>
      <c r="T81" s="2" t="s">
        <v>386</v>
      </c>
      <c r="U81" s="2" t="s">
        <v>111</v>
      </c>
      <c r="V81" s="2" t="s">
        <v>387</v>
      </c>
      <c r="W81" s="3">
        <v>46058</v>
      </c>
      <c r="X81" s="3"/>
      <c r="Y81" s="3"/>
      <c r="Z81" s="3"/>
      <c r="AA81" s="3"/>
      <c r="AB81" s="2" t="s">
        <v>38</v>
      </c>
      <c r="AC81" s="3" t="s">
        <v>296</v>
      </c>
      <c r="AD81" s="3">
        <v>46065</v>
      </c>
      <c r="AE81" s="9">
        <f>OfficeForms.Table[[#This Row],[Fecha Cierre]]-OfficeForms.Table[[#This Row],[Fecha de radicación de la solicitud]]</f>
        <v>20</v>
      </c>
      <c r="AF81" s="9"/>
      <c r="AG81" t="s">
        <v>78</v>
      </c>
    </row>
    <row r="82" spans="1:33" hidden="1">
      <c r="A82">
        <v>80</v>
      </c>
      <c r="B82" s="3">
        <v>46057.800752314797</v>
      </c>
      <c r="C82" s="4">
        <v>46057.802245370403</v>
      </c>
      <c r="D82" s="2" t="s">
        <v>39</v>
      </c>
      <c r="E82" s="2"/>
      <c r="F82" s="2" t="s">
        <v>382</v>
      </c>
      <c r="G82" s="2" t="s">
        <v>388</v>
      </c>
      <c r="H82">
        <v>62</v>
      </c>
      <c r="I82" s="2" t="s">
        <v>53</v>
      </c>
      <c r="J82">
        <v>79277159</v>
      </c>
      <c r="K82" s="2" t="s">
        <v>102</v>
      </c>
      <c r="L82" s="2" t="s">
        <v>389</v>
      </c>
      <c r="M82" s="2" t="s">
        <v>45</v>
      </c>
      <c r="N82" s="2"/>
      <c r="O82" s="2" t="s">
        <v>46</v>
      </c>
      <c r="P82" s="2"/>
      <c r="Q82" s="2" t="s">
        <v>390</v>
      </c>
      <c r="R82" s="2"/>
      <c r="S82" s="3">
        <v>46047</v>
      </c>
      <c r="T82" s="2" t="s">
        <v>386</v>
      </c>
      <c r="U82" s="2" t="s">
        <v>111</v>
      </c>
      <c r="V82" s="2" t="s">
        <v>391</v>
      </c>
      <c r="W82" s="3">
        <v>46058</v>
      </c>
      <c r="X82" s="3"/>
      <c r="Y82" s="3"/>
      <c r="Z82" s="3"/>
      <c r="AA82" s="3"/>
      <c r="AB82" s="2" t="s">
        <v>38</v>
      </c>
      <c r="AC82" s="3"/>
      <c r="AD82" s="3">
        <v>46059</v>
      </c>
      <c r="AE82" s="9">
        <f>OfficeForms.Table[[#This Row],[Fecha Cierre]]-OfficeForms.Table[[#This Row],[Fecha de radicación de la solicitud]]</f>
        <v>12</v>
      </c>
      <c r="AF82" s="9"/>
      <c r="AG82" t="s">
        <v>51</v>
      </c>
    </row>
    <row r="83" spans="1:33" hidden="1">
      <c r="A83">
        <v>81</v>
      </c>
      <c r="B83" s="3">
        <v>46057.802268518499</v>
      </c>
      <c r="C83" s="4">
        <v>46057.803796296299</v>
      </c>
      <c r="D83" s="2" t="s">
        <v>39</v>
      </c>
      <c r="E83" s="2"/>
      <c r="F83" s="2" t="s">
        <v>382</v>
      </c>
      <c r="G83" s="2" t="s">
        <v>392</v>
      </c>
      <c r="H83">
        <v>19</v>
      </c>
      <c r="I83" s="2" t="s">
        <v>53</v>
      </c>
      <c r="J83">
        <v>1072493211</v>
      </c>
      <c r="K83" s="2" t="s">
        <v>80</v>
      </c>
      <c r="L83" s="2" t="s">
        <v>393</v>
      </c>
      <c r="M83" s="2" t="s">
        <v>45</v>
      </c>
      <c r="N83" s="2"/>
      <c r="O83" s="2" t="s">
        <v>125</v>
      </c>
      <c r="P83" s="2"/>
      <c r="Q83" s="2"/>
      <c r="R83" s="2"/>
      <c r="S83" s="3">
        <v>46052</v>
      </c>
      <c r="T83" s="2" t="s">
        <v>394</v>
      </c>
      <c r="U83" s="2" t="s">
        <v>111</v>
      </c>
      <c r="V83" s="2" t="s">
        <v>395</v>
      </c>
      <c r="W83" s="3">
        <v>46062</v>
      </c>
      <c r="X83" s="3">
        <v>46072</v>
      </c>
      <c r="Y83" s="3"/>
      <c r="Z83" s="3"/>
      <c r="AA83" s="3"/>
      <c r="AB83" s="2" t="s">
        <v>90</v>
      </c>
      <c r="AC83" s="3" t="s">
        <v>61</v>
      </c>
      <c r="AD83" s="3">
        <v>9</v>
      </c>
      <c r="AE83" s="14">
        <f>OfficeForms.Table[[#This Row],[Fecha Cierre]]-OfficeForms.Table[[#This Row],[Fecha de radicación de la solicitud]]</f>
        <v>-46043</v>
      </c>
      <c r="AF83" s="9" t="s">
        <v>396</v>
      </c>
      <c r="AG83" t="s">
        <v>397</v>
      </c>
    </row>
    <row r="84" spans="1:33" hidden="1">
      <c r="A84">
        <v>82</v>
      </c>
      <c r="B84" s="3">
        <v>46057.803819444402</v>
      </c>
      <c r="C84" s="4">
        <v>46057.8051851852</v>
      </c>
      <c r="D84" s="2" t="s">
        <v>39</v>
      </c>
      <c r="E84" s="2"/>
      <c r="F84" s="2" t="s">
        <v>382</v>
      </c>
      <c r="G84" s="2" t="s">
        <v>398</v>
      </c>
      <c r="H84">
        <v>77</v>
      </c>
      <c r="I84" s="2" t="s">
        <v>53</v>
      </c>
      <c r="J84">
        <v>41425992</v>
      </c>
      <c r="K84" s="2" t="s">
        <v>199</v>
      </c>
      <c r="L84" s="2" t="s">
        <v>399</v>
      </c>
      <c r="M84" s="2" t="s">
        <v>45</v>
      </c>
      <c r="N84" s="2"/>
      <c r="O84" s="2" t="s">
        <v>74</v>
      </c>
      <c r="P84" s="2"/>
      <c r="Q84" s="2"/>
      <c r="R84" s="2"/>
      <c r="S84" s="3">
        <v>46053</v>
      </c>
      <c r="T84" s="2" t="s">
        <v>400</v>
      </c>
      <c r="U84" s="2" t="s">
        <v>111</v>
      </c>
      <c r="V84" s="2" t="s">
        <v>401</v>
      </c>
      <c r="W84" s="3">
        <v>46063</v>
      </c>
      <c r="X84" s="3"/>
      <c r="Y84" s="3"/>
      <c r="Z84" s="3"/>
      <c r="AA84" s="3"/>
      <c r="AB84" s="2" t="s">
        <v>34</v>
      </c>
      <c r="AC84" s="3" t="s">
        <v>61</v>
      </c>
      <c r="AD84" s="3">
        <v>46059</v>
      </c>
      <c r="AE84" s="9">
        <f>OfficeForms.Table[[#This Row],[Fecha Cierre]]-OfficeForms.Table[[#This Row],[Fecha de radicación de la solicitud]]</f>
        <v>6</v>
      </c>
      <c r="AF84" s="9"/>
      <c r="AG84" t="s">
        <v>34</v>
      </c>
    </row>
    <row r="85" spans="1:33" hidden="1">
      <c r="A85">
        <v>83</v>
      </c>
      <c r="B85" s="3">
        <v>46057.805208333302</v>
      </c>
      <c r="C85" s="4">
        <v>46057.806412037004</v>
      </c>
      <c r="D85" s="2" t="s">
        <v>39</v>
      </c>
      <c r="E85" s="2"/>
      <c r="F85" s="2" t="s">
        <v>382</v>
      </c>
      <c r="G85" s="2" t="s">
        <v>402</v>
      </c>
      <c r="H85">
        <v>70</v>
      </c>
      <c r="I85" s="2" t="s">
        <v>53</v>
      </c>
      <c r="J85">
        <v>19278914</v>
      </c>
      <c r="K85" s="2" t="s">
        <v>102</v>
      </c>
      <c r="L85" s="2" t="s">
        <v>403</v>
      </c>
      <c r="M85" s="2" t="s">
        <v>45</v>
      </c>
      <c r="N85" s="2"/>
      <c r="O85" s="2" t="s">
        <v>46</v>
      </c>
      <c r="P85" s="2"/>
      <c r="Q85" s="2" t="s">
        <v>404</v>
      </c>
      <c r="R85" s="2"/>
      <c r="S85" s="3">
        <v>46055</v>
      </c>
      <c r="T85" s="2" t="s">
        <v>386</v>
      </c>
      <c r="U85" s="2" t="s">
        <v>111</v>
      </c>
      <c r="V85" s="2" t="s">
        <v>405</v>
      </c>
      <c r="W85" s="3">
        <v>46058</v>
      </c>
      <c r="X85" s="3"/>
      <c r="Y85" s="3"/>
      <c r="Z85" s="3"/>
      <c r="AA85" s="3"/>
      <c r="AB85" s="2" t="s">
        <v>51</v>
      </c>
      <c r="AC85" s="3" t="s">
        <v>61</v>
      </c>
      <c r="AD85" s="3">
        <v>46059</v>
      </c>
      <c r="AE85" s="9">
        <f>OfficeForms.Table[[#This Row],[Fecha Cierre]]-OfficeForms.Table[[#This Row],[Fecha de radicación de la solicitud]]</f>
        <v>4</v>
      </c>
      <c r="AF85" s="9"/>
      <c r="AG85" t="s">
        <v>51</v>
      </c>
    </row>
    <row r="86" spans="1:33" hidden="1">
      <c r="A86">
        <v>84</v>
      </c>
      <c r="B86" s="3">
        <v>46057.806435185201</v>
      </c>
      <c r="C86" s="4">
        <v>46057.807731481502</v>
      </c>
      <c r="D86" s="2" t="s">
        <v>39</v>
      </c>
      <c r="E86" s="2"/>
      <c r="F86" s="2" t="s">
        <v>382</v>
      </c>
      <c r="G86" s="2" t="s">
        <v>406</v>
      </c>
      <c r="H86">
        <v>15</v>
      </c>
      <c r="I86" s="2" t="s">
        <v>181</v>
      </c>
      <c r="J86">
        <v>1010842306</v>
      </c>
      <c r="K86" s="2" t="s">
        <v>114</v>
      </c>
      <c r="L86" s="2" t="s">
        <v>407</v>
      </c>
      <c r="M86" s="2" t="s">
        <v>45</v>
      </c>
      <c r="N86" s="2"/>
      <c r="O86" s="2" t="s">
        <v>46</v>
      </c>
      <c r="P86" s="2"/>
      <c r="Q86" s="2" t="s">
        <v>408</v>
      </c>
      <c r="R86" s="2"/>
      <c r="S86" s="3">
        <v>46055</v>
      </c>
      <c r="T86" s="2" t="s">
        <v>386</v>
      </c>
      <c r="U86" s="2" t="s">
        <v>111</v>
      </c>
      <c r="V86" s="2" t="s">
        <v>409</v>
      </c>
      <c r="W86" s="3">
        <v>46065</v>
      </c>
      <c r="X86" s="3"/>
      <c r="Y86" s="3"/>
      <c r="Z86" s="3"/>
      <c r="AA86" s="3"/>
      <c r="AB86" s="2" t="s">
        <v>51</v>
      </c>
      <c r="AC86" s="3" t="s">
        <v>61</v>
      </c>
      <c r="AD86" s="3">
        <v>46059</v>
      </c>
      <c r="AE86" s="9">
        <f>OfficeForms.Table[[#This Row],[Fecha Cierre]]-OfficeForms.Table[[#This Row],[Fecha de radicación de la solicitud]]</f>
        <v>4</v>
      </c>
      <c r="AF86" s="9"/>
      <c r="AG86" t="s">
        <v>51</v>
      </c>
    </row>
    <row r="87" spans="1:33" hidden="1">
      <c r="A87">
        <v>85</v>
      </c>
      <c r="B87" s="3">
        <v>46057.807870370401</v>
      </c>
      <c r="C87" s="4">
        <v>46057.809050925898</v>
      </c>
      <c r="D87" s="2" t="s">
        <v>39</v>
      </c>
      <c r="E87" s="2"/>
      <c r="F87" s="2" t="s">
        <v>382</v>
      </c>
      <c r="G87" s="2" t="s">
        <v>410</v>
      </c>
      <c r="H87">
        <v>46</v>
      </c>
      <c r="I87" s="2" t="s">
        <v>53</v>
      </c>
      <c r="J87">
        <v>80025787</v>
      </c>
      <c r="K87" s="2" t="s">
        <v>114</v>
      </c>
      <c r="L87" s="2" t="s">
        <v>411</v>
      </c>
      <c r="M87" s="2" t="s">
        <v>134</v>
      </c>
      <c r="N87" s="2"/>
      <c r="O87" s="2" t="s">
        <v>125</v>
      </c>
      <c r="P87" s="2"/>
      <c r="Q87" s="2"/>
      <c r="R87" s="2"/>
      <c r="S87" s="3">
        <v>46052</v>
      </c>
      <c r="T87" s="2" t="s">
        <v>205</v>
      </c>
      <c r="U87" s="2" t="s">
        <v>111</v>
      </c>
      <c r="V87" s="2" t="s">
        <v>412</v>
      </c>
      <c r="W87" s="3">
        <v>46065</v>
      </c>
      <c r="X87" s="3"/>
      <c r="Y87" s="3"/>
      <c r="Z87" s="3"/>
      <c r="AA87" s="3"/>
      <c r="AB87" s="2" t="s">
        <v>51</v>
      </c>
      <c r="AC87" s="3" t="s">
        <v>61</v>
      </c>
      <c r="AD87" s="3">
        <v>46059</v>
      </c>
      <c r="AE87" s="9">
        <f>OfficeForms.Table[[#This Row],[Fecha Cierre]]-OfficeForms.Table[[#This Row],[Fecha de radicación de la solicitud]]</f>
        <v>7</v>
      </c>
      <c r="AF87" s="9"/>
      <c r="AG87" t="s">
        <v>413</v>
      </c>
    </row>
    <row r="88" spans="1:33" hidden="1">
      <c r="A88">
        <v>86</v>
      </c>
      <c r="B88" s="3">
        <v>46057.809062499997</v>
      </c>
      <c r="C88" s="4">
        <v>46057.809953703698</v>
      </c>
      <c r="D88" s="2" t="s">
        <v>39</v>
      </c>
      <c r="E88" s="2"/>
      <c r="F88" s="2" t="s">
        <v>382</v>
      </c>
      <c r="G88" s="2" t="s">
        <v>414</v>
      </c>
      <c r="H88">
        <v>41</v>
      </c>
      <c r="I88" s="2" t="s">
        <v>53</v>
      </c>
      <c r="J88">
        <v>52967782</v>
      </c>
      <c r="K88" s="2" t="s">
        <v>102</v>
      </c>
      <c r="L88" s="2" t="s">
        <v>415</v>
      </c>
      <c r="M88" s="2" t="s">
        <v>134</v>
      </c>
      <c r="N88" s="2"/>
      <c r="O88" s="2" t="s">
        <v>125</v>
      </c>
      <c r="P88" s="2"/>
      <c r="Q88" s="2"/>
      <c r="R88" s="2"/>
      <c r="S88" s="3">
        <v>46055</v>
      </c>
      <c r="T88" s="2" t="s">
        <v>205</v>
      </c>
      <c r="U88" s="2" t="s">
        <v>111</v>
      </c>
      <c r="V88" s="2" t="s">
        <v>416</v>
      </c>
      <c r="W88" s="3"/>
      <c r="X88" s="3"/>
      <c r="Y88" s="3"/>
      <c r="Z88" s="3"/>
      <c r="AA88" s="3"/>
      <c r="AB88" s="2"/>
      <c r="AC88" s="3" t="s">
        <v>61</v>
      </c>
      <c r="AD88" s="3">
        <v>46059</v>
      </c>
      <c r="AE88" s="9">
        <f>OfficeForms.Table[[#This Row],[Fecha Cierre]]-OfficeForms.Table[[#This Row],[Fecha de radicación de la solicitud]]</f>
        <v>4</v>
      </c>
      <c r="AF88" s="9"/>
      <c r="AG88" t="s">
        <v>34</v>
      </c>
    </row>
    <row r="89" spans="1:33" hidden="1">
      <c r="A89">
        <v>87</v>
      </c>
      <c r="B89" s="3">
        <v>46057.809976851902</v>
      </c>
      <c r="C89" s="4">
        <v>46057.811099537001</v>
      </c>
      <c r="D89" s="2" t="s">
        <v>39</v>
      </c>
      <c r="E89" s="2"/>
      <c r="F89" s="2" t="s">
        <v>382</v>
      </c>
      <c r="G89" s="2" t="s">
        <v>417</v>
      </c>
      <c r="H89">
        <v>17</v>
      </c>
      <c r="I89" s="2" t="s">
        <v>181</v>
      </c>
      <c r="J89">
        <v>1068814981</v>
      </c>
      <c r="K89" s="2" t="s">
        <v>80</v>
      </c>
      <c r="L89" s="2" t="s">
        <v>418</v>
      </c>
      <c r="M89" s="2" t="s">
        <v>134</v>
      </c>
      <c r="N89" s="2"/>
      <c r="O89" s="2" t="s">
        <v>125</v>
      </c>
      <c r="P89" s="2"/>
      <c r="Q89" s="2"/>
      <c r="R89" s="2"/>
      <c r="S89" s="3">
        <v>46055</v>
      </c>
      <c r="T89" s="2" t="s">
        <v>205</v>
      </c>
      <c r="U89" s="2" t="s">
        <v>111</v>
      </c>
      <c r="V89" s="2" t="s">
        <v>419</v>
      </c>
      <c r="W89" s="3"/>
      <c r="X89" s="3"/>
      <c r="Y89" s="3"/>
      <c r="Z89" s="3"/>
      <c r="AA89" s="3"/>
      <c r="AB89" s="2" t="s">
        <v>51</v>
      </c>
      <c r="AC89" s="3" t="s">
        <v>61</v>
      </c>
      <c r="AD89" s="3">
        <v>46059</v>
      </c>
      <c r="AE89" s="9">
        <f>OfficeForms.Table[[#This Row],[Fecha Cierre]]-OfficeForms.Table[[#This Row],[Fecha de radicación de la solicitud]]</f>
        <v>4</v>
      </c>
      <c r="AF89" s="9"/>
      <c r="AG89" t="s">
        <v>51</v>
      </c>
    </row>
    <row r="90" spans="1:33" hidden="1">
      <c r="A90">
        <v>88</v>
      </c>
      <c r="B90" s="3">
        <v>46057.811122685198</v>
      </c>
      <c r="C90" s="4">
        <v>46057.812488425901</v>
      </c>
      <c r="D90" s="2" t="s">
        <v>39</v>
      </c>
      <c r="E90" s="2"/>
      <c r="F90" s="2" t="s">
        <v>382</v>
      </c>
      <c r="G90" s="2" t="s">
        <v>420</v>
      </c>
      <c r="H90">
        <v>84</v>
      </c>
      <c r="I90" s="2" t="s">
        <v>53</v>
      </c>
      <c r="J90">
        <v>427654</v>
      </c>
      <c r="K90" s="2" t="s">
        <v>72</v>
      </c>
      <c r="L90" s="2" t="s">
        <v>421</v>
      </c>
      <c r="M90" s="2" t="s">
        <v>156</v>
      </c>
      <c r="N90" s="2"/>
      <c r="O90" s="2" t="s">
        <v>125</v>
      </c>
      <c r="P90" s="2"/>
      <c r="Q90" s="2"/>
      <c r="R90" s="2"/>
      <c r="S90" s="3">
        <v>46048</v>
      </c>
      <c r="T90" s="2" t="s">
        <v>422</v>
      </c>
      <c r="U90" s="2" t="s">
        <v>111</v>
      </c>
      <c r="V90" s="2" t="s">
        <v>423</v>
      </c>
      <c r="W90" s="3"/>
      <c r="X90" s="3"/>
      <c r="Y90" s="3"/>
      <c r="Z90" s="3"/>
      <c r="AA90" s="3"/>
      <c r="AB90" s="2" t="s">
        <v>51</v>
      </c>
      <c r="AC90" s="3" t="s">
        <v>61</v>
      </c>
      <c r="AD90" s="3">
        <v>46059</v>
      </c>
      <c r="AE90" s="9">
        <f>OfficeForms.Table[[#This Row],[Fecha Cierre]]-OfficeForms.Table[[#This Row],[Fecha de radicación de la solicitud]]</f>
        <v>11</v>
      </c>
      <c r="AF90" s="9"/>
      <c r="AG90" t="s">
        <v>51</v>
      </c>
    </row>
    <row r="91" spans="1:33" hidden="1">
      <c r="A91">
        <v>89</v>
      </c>
      <c r="B91" s="3">
        <v>46057.816157407397</v>
      </c>
      <c r="C91" s="4">
        <v>46057.8188310185</v>
      </c>
      <c r="D91" s="2" t="s">
        <v>39</v>
      </c>
      <c r="E91" s="2"/>
      <c r="F91" s="2" t="s">
        <v>107</v>
      </c>
      <c r="G91" s="2" t="s">
        <v>424</v>
      </c>
      <c r="H91">
        <v>39</v>
      </c>
      <c r="I91" s="2" t="s">
        <v>53</v>
      </c>
      <c r="J91">
        <v>1026255104</v>
      </c>
      <c r="K91" s="2" t="s">
        <v>72</v>
      </c>
      <c r="L91" s="2" t="s">
        <v>425</v>
      </c>
      <c r="M91" s="2" t="s">
        <v>45</v>
      </c>
      <c r="N91" s="2"/>
      <c r="O91" s="2" t="s">
        <v>74</v>
      </c>
      <c r="P91" s="2"/>
      <c r="Q91" s="2"/>
      <c r="R91" s="2"/>
      <c r="S91" s="3">
        <v>46055</v>
      </c>
      <c r="T91" s="2" t="s">
        <v>426</v>
      </c>
      <c r="U91" s="2" t="s">
        <v>111</v>
      </c>
      <c r="V91" s="2" t="s">
        <v>427</v>
      </c>
      <c r="W91" s="3">
        <v>46064</v>
      </c>
      <c r="X91" s="3"/>
      <c r="Y91" s="3"/>
      <c r="Z91" s="3"/>
      <c r="AA91" s="3"/>
      <c r="AB91" s="2" t="s">
        <v>33</v>
      </c>
      <c r="AC91" s="3" t="s">
        <v>61</v>
      </c>
      <c r="AD91" s="3">
        <v>46058</v>
      </c>
      <c r="AE91" s="9">
        <f>OfficeForms.Table[[#This Row],[Fecha Cierre]]-OfficeForms.Table[[#This Row],[Fecha de radicación de la solicitud]]</f>
        <v>3</v>
      </c>
      <c r="AF91" s="9"/>
      <c r="AG91" t="s">
        <v>33</v>
      </c>
    </row>
    <row r="92" spans="1:33" hidden="1">
      <c r="A92">
        <v>90</v>
      </c>
      <c r="B92" s="3">
        <v>46057.818854166697</v>
      </c>
      <c r="C92" s="4">
        <v>46057.82</v>
      </c>
      <c r="D92" s="2" t="s">
        <v>39</v>
      </c>
      <c r="E92" s="2"/>
      <c r="F92" s="2" t="s">
        <v>107</v>
      </c>
      <c r="G92" s="2" t="s">
        <v>428</v>
      </c>
      <c r="H92">
        <v>41</v>
      </c>
      <c r="I92" s="2" t="s">
        <v>53</v>
      </c>
      <c r="J92">
        <v>1067030667</v>
      </c>
      <c r="K92" s="2" t="s">
        <v>199</v>
      </c>
      <c r="L92" s="2" t="s">
        <v>115</v>
      </c>
      <c r="M92" s="2" t="s">
        <v>45</v>
      </c>
      <c r="N92" s="2"/>
      <c r="O92" s="2" t="s">
        <v>125</v>
      </c>
      <c r="P92" s="2"/>
      <c r="Q92" s="2"/>
      <c r="R92" s="2"/>
      <c r="S92" s="3">
        <v>46055</v>
      </c>
      <c r="T92" s="2" t="s">
        <v>429</v>
      </c>
      <c r="U92" s="2" t="s">
        <v>111</v>
      </c>
      <c r="V92" s="2" t="s">
        <v>430</v>
      </c>
      <c r="W92" s="3">
        <v>46063</v>
      </c>
      <c r="X92" s="3"/>
      <c r="Y92" s="3"/>
      <c r="Z92" s="3"/>
      <c r="AA92" s="3"/>
      <c r="AB92" s="2" t="s">
        <v>96</v>
      </c>
      <c r="AC92" s="3" t="s">
        <v>61</v>
      </c>
      <c r="AD92" s="3">
        <v>46058</v>
      </c>
      <c r="AE92" s="9">
        <f>OfficeForms.Table[[#This Row],[Fecha Cierre]]-OfficeForms.Table[[#This Row],[Fecha de radicación de la solicitud]]</f>
        <v>3</v>
      </c>
      <c r="AF92" s="9"/>
      <c r="AG92" t="s">
        <v>142</v>
      </c>
    </row>
    <row r="93" spans="1:33" hidden="1">
      <c r="A93">
        <v>91</v>
      </c>
      <c r="B93" s="3">
        <v>46057.820023148102</v>
      </c>
      <c r="C93" s="4">
        <v>46057.8210300926</v>
      </c>
      <c r="D93" s="2" t="s">
        <v>39</v>
      </c>
      <c r="E93" s="2"/>
      <c r="F93" s="2" t="s">
        <v>107</v>
      </c>
      <c r="G93" s="2" t="s">
        <v>431</v>
      </c>
      <c r="H93">
        <v>33</v>
      </c>
      <c r="I93" s="2" t="s">
        <v>53</v>
      </c>
      <c r="J93">
        <v>1026551717</v>
      </c>
      <c r="K93" s="2" t="s">
        <v>199</v>
      </c>
      <c r="L93" s="2" t="s">
        <v>432</v>
      </c>
      <c r="M93" s="2" t="s">
        <v>45</v>
      </c>
      <c r="N93" s="2"/>
      <c r="O93" s="2" t="s">
        <v>125</v>
      </c>
      <c r="P93" s="2"/>
      <c r="Q93" s="2"/>
      <c r="R93" s="2"/>
      <c r="S93" s="3">
        <v>46055</v>
      </c>
      <c r="T93" s="2" t="s">
        <v>429</v>
      </c>
      <c r="U93" s="2" t="s">
        <v>111</v>
      </c>
      <c r="V93" s="2" t="s">
        <v>433</v>
      </c>
      <c r="W93" s="3">
        <v>46063</v>
      </c>
      <c r="X93" s="3"/>
      <c r="Y93" s="3"/>
      <c r="Z93" s="3"/>
      <c r="AA93" s="3"/>
      <c r="AB93" s="2" t="s">
        <v>33</v>
      </c>
      <c r="AC93" s="3" t="s">
        <v>61</v>
      </c>
      <c r="AD93" s="3">
        <v>46058</v>
      </c>
      <c r="AE93" s="9">
        <f>OfficeForms.Table[[#This Row],[Fecha Cierre]]-OfficeForms.Table[[#This Row],[Fecha de radicación de la solicitud]]</f>
        <v>3</v>
      </c>
      <c r="AF93" s="9"/>
      <c r="AG93" t="s">
        <v>51</v>
      </c>
    </row>
    <row r="94" spans="1:33" hidden="1">
      <c r="A94">
        <v>92</v>
      </c>
      <c r="B94" s="3">
        <v>46057.821053240703</v>
      </c>
      <c r="C94" s="4">
        <v>46057.822048611102</v>
      </c>
      <c r="D94" s="2" t="s">
        <v>39</v>
      </c>
      <c r="E94" s="2"/>
      <c r="F94" s="2" t="s">
        <v>107</v>
      </c>
      <c r="G94" s="2" t="s">
        <v>434</v>
      </c>
      <c r="H94">
        <v>67</v>
      </c>
      <c r="I94" s="2" t="s">
        <v>53</v>
      </c>
      <c r="J94">
        <v>19373998</v>
      </c>
      <c r="K94" s="2" t="s">
        <v>199</v>
      </c>
      <c r="L94" s="2" t="s">
        <v>435</v>
      </c>
      <c r="M94" s="2" t="s">
        <v>45</v>
      </c>
      <c r="N94" s="2"/>
      <c r="O94" s="2" t="s">
        <v>125</v>
      </c>
      <c r="P94" s="2"/>
      <c r="Q94" s="2"/>
      <c r="R94" s="2"/>
      <c r="S94" s="3">
        <v>46053</v>
      </c>
      <c r="T94" s="2" t="s">
        <v>429</v>
      </c>
      <c r="U94" s="2" t="s">
        <v>111</v>
      </c>
      <c r="V94" s="2" t="s">
        <v>436</v>
      </c>
      <c r="W94" s="3">
        <v>46063</v>
      </c>
      <c r="X94" s="3"/>
      <c r="Y94" s="3"/>
      <c r="Z94" s="3"/>
      <c r="AA94" s="3"/>
      <c r="AB94" s="2" t="s">
        <v>96</v>
      </c>
      <c r="AC94" s="3" t="s">
        <v>61</v>
      </c>
      <c r="AD94" s="3">
        <v>46058</v>
      </c>
      <c r="AE94" s="9">
        <f>OfficeForms.Table[[#This Row],[Fecha Cierre]]-OfficeForms.Table[[#This Row],[Fecha de radicación de la solicitud]]</f>
        <v>5</v>
      </c>
      <c r="AF94" s="9"/>
      <c r="AG94" t="s">
        <v>33</v>
      </c>
    </row>
    <row r="95" spans="1:33" hidden="1">
      <c r="A95">
        <v>93</v>
      </c>
      <c r="B95" s="3">
        <v>46057.822071759299</v>
      </c>
      <c r="C95" s="4">
        <v>46057.823125000003</v>
      </c>
      <c r="D95" s="2" t="s">
        <v>39</v>
      </c>
      <c r="E95" s="2"/>
      <c r="F95" s="2" t="s">
        <v>107</v>
      </c>
      <c r="G95" s="2" t="s">
        <v>437</v>
      </c>
      <c r="H95">
        <v>39</v>
      </c>
      <c r="I95" s="2" t="s">
        <v>53</v>
      </c>
      <c r="J95">
        <v>1073676941</v>
      </c>
      <c r="K95" s="2" t="s">
        <v>102</v>
      </c>
      <c r="L95" s="2" t="s">
        <v>438</v>
      </c>
      <c r="M95" s="2" t="s">
        <v>45</v>
      </c>
      <c r="N95" s="2"/>
      <c r="O95" s="2" t="s">
        <v>74</v>
      </c>
      <c r="P95" s="2"/>
      <c r="Q95" s="2"/>
      <c r="R95" s="2"/>
      <c r="S95" s="3">
        <v>46055</v>
      </c>
      <c r="T95" s="2" t="s">
        <v>439</v>
      </c>
      <c r="U95" s="2" t="s">
        <v>111</v>
      </c>
      <c r="V95" s="2" t="s">
        <v>440</v>
      </c>
      <c r="W95" s="3">
        <v>46058</v>
      </c>
      <c r="X95" s="3"/>
      <c r="Y95" s="3"/>
      <c r="Z95" s="3"/>
      <c r="AA95" s="3"/>
      <c r="AB95" s="2" t="s">
        <v>33</v>
      </c>
      <c r="AC95" s="3" t="s">
        <v>61</v>
      </c>
      <c r="AD95" s="3">
        <v>46059</v>
      </c>
      <c r="AE95" s="9">
        <f>OfficeForms.Table[[#This Row],[Fecha Cierre]]-OfficeForms.Table[[#This Row],[Fecha de radicación de la solicitud]]</f>
        <v>4</v>
      </c>
      <c r="AF95" s="9"/>
      <c r="AG95" t="s">
        <v>33</v>
      </c>
    </row>
    <row r="96" spans="1:33" hidden="1">
      <c r="A96">
        <v>94</v>
      </c>
      <c r="B96" s="3">
        <v>46057.823287036997</v>
      </c>
      <c r="C96" s="4">
        <v>46057.824166666702</v>
      </c>
      <c r="D96" s="2" t="s">
        <v>39</v>
      </c>
      <c r="E96" s="2"/>
      <c r="F96" s="2" t="s">
        <v>107</v>
      </c>
      <c r="G96" s="2" t="s">
        <v>441</v>
      </c>
      <c r="H96">
        <v>27</v>
      </c>
      <c r="I96" s="2" t="s">
        <v>53</v>
      </c>
      <c r="J96">
        <v>1013691587</v>
      </c>
      <c r="K96" s="2" t="s">
        <v>199</v>
      </c>
      <c r="L96" s="2" t="s">
        <v>442</v>
      </c>
      <c r="M96" s="2" t="s">
        <v>45</v>
      </c>
      <c r="N96" s="2"/>
      <c r="O96" s="2" t="s">
        <v>125</v>
      </c>
      <c r="P96" s="2"/>
      <c r="Q96" s="2"/>
      <c r="R96" s="2"/>
      <c r="S96" s="3">
        <v>46055</v>
      </c>
      <c r="T96" s="2" t="s">
        <v>429</v>
      </c>
      <c r="U96" s="2" t="s">
        <v>111</v>
      </c>
      <c r="V96" s="2" t="s">
        <v>436</v>
      </c>
      <c r="W96" s="3">
        <v>46063</v>
      </c>
      <c r="X96" s="3"/>
      <c r="Y96" s="3"/>
      <c r="Z96" s="3"/>
      <c r="AA96" s="3"/>
      <c r="AB96" s="2" t="s">
        <v>96</v>
      </c>
      <c r="AC96" s="3" t="s">
        <v>61</v>
      </c>
      <c r="AD96" s="3">
        <v>46058</v>
      </c>
      <c r="AE96" s="9">
        <f>OfficeForms.Table[[#This Row],[Fecha Cierre]]-OfficeForms.Table[[#This Row],[Fecha de radicación de la solicitud]]</f>
        <v>3</v>
      </c>
      <c r="AF96" s="9"/>
      <c r="AG96" t="s">
        <v>33</v>
      </c>
    </row>
    <row r="97" spans="1:33" hidden="1">
      <c r="A97">
        <v>95</v>
      </c>
      <c r="B97" s="3">
        <v>46057.824328703697</v>
      </c>
      <c r="C97" s="4">
        <v>46057.8261921296</v>
      </c>
      <c r="D97" s="2" t="s">
        <v>39</v>
      </c>
      <c r="E97" s="2"/>
      <c r="F97" s="2" t="s">
        <v>107</v>
      </c>
      <c r="G97" s="2" t="s">
        <v>132</v>
      </c>
      <c r="H97">
        <v>95</v>
      </c>
      <c r="I97" s="2" t="s">
        <v>53</v>
      </c>
      <c r="J97">
        <v>256093</v>
      </c>
      <c r="K97" s="2" t="s">
        <v>80</v>
      </c>
      <c r="L97" s="2" t="s">
        <v>133</v>
      </c>
      <c r="M97" s="2" t="s">
        <v>134</v>
      </c>
      <c r="N97" s="2"/>
      <c r="O97" s="2" t="s">
        <v>125</v>
      </c>
      <c r="P97" s="2"/>
      <c r="Q97" s="2"/>
      <c r="R97" s="2"/>
      <c r="S97" s="3">
        <v>46054</v>
      </c>
      <c r="T97" s="2" t="s">
        <v>205</v>
      </c>
      <c r="U97" s="2" t="s">
        <v>111</v>
      </c>
      <c r="V97" s="2" t="s">
        <v>443</v>
      </c>
      <c r="W97" s="3"/>
      <c r="X97" s="3">
        <v>46069</v>
      </c>
      <c r="Y97" s="3"/>
      <c r="Z97" s="3"/>
      <c r="AA97" s="3"/>
      <c r="AB97" s="2" t="s">
        <v>63</v>
      </c>
      <c r="AC97" s="3"/>
      <c r="AD97" s="3"/>
      <c r="AE97" s="9">
        <f>OfficeForms.Table[[#This Row],[Fecha Cierre]]-OfficeForms.Table[[#This Row],[Fecha de radicación de la solicitud]]</f>
        <v>-46054</v>
      </c>
      <c r="AF97" s="9"/>
    </row>
    <row r="98" spans="1:33" hidden="1">
      <c r="A98">
        <v>96</v>
      </c>
      <c r="B98" s="3">
        <v>46057.826203703698</v>
      </c>
      <c r="C98" s="4">
        <v>46057.827152777798</v>
      </c>
      <c r="D98" s="2" t="s">
        <v>39</v>
      </c>
      <c r="E98" s="2"/>
      <c r="F98" s="2" t="s">
        <v>107</v>
      </c>
      <c r="G98" s="2" t="s">
        <v>444</v>
      </c>
      <c r="H98">
        <v>87</v>
      </c>
      <c r="I98" s="2" t="s">
        <v>53</v>
      </c>
      <c r="J98">
        <v>196619</v>
      </c>
      <c r="K98" s="2" t="s">
        <v>80</v>
      </c>
      <c r="L98" s="2" t="s">
        <v>136</v>
      </c>
      <c r="M98" s="2" t="s">
        <v>134</v>
      </c>
      <c r="N98" s="2"/>
      <c r="O98" s="2" t="s">
        <v>125</v>
      </c>
      <c r="P98" s="2"/>
      <c r="Q98" s="2"/>
      <c r="R98" s="2"/>
      <c r="S98" s="3">
        <v>46054</v>
      </c>
      <c r="T98" s="2" t="s">
        <v>205</v>
      </c>
      <c r="U98" s="2" t="s">
        <v>111</v>
      </c>
      <c r="V98" s="2" t="s">
        <v>445</v>
      </c>
      <c r="W98" s="3"/>
      <c r="X98" s="3"/>
      <c r="Y98" s="3"/>
      <c r="Z98" s="3"/>
      <c r="AA98" s="3"/>
      <c r="AB98" s="2" t="s">
        <v>63</v>
      </c>
      <c r="AC98" s="3"/>
      <c r="AD98" s="3"/>
      <c r="AE98" s="9">
        <f>OfficeForms.Table[[#This Row],[Fecha Cierre]]-OfficeForms.Table[[#This Row],[Fecha de radicación de la solicitud]]</f>
        <v>-46054</v>
      </c>
      <c r="AF98" s="9"/>
    </row>
    <row r="99" spans="1:33" hidden="1">
      <c r="A99">
        <v>97</v>
      </c>
      <c r="B99" s="3">
        <v>46057.827175925901</v>
      </c>
      <c r="C99" s="4">
        <v>46057.829282407401</v>
      </c>
      <c r="D99" s="2" t="s">
        <v>39</v>
      </c>
      <c r="E99" s="2"/>
      <c r="F99" s="2" t="s">
        <v>107</v>
      </c>
      <c r="G99" s="2" t="s">
        <v>137</v>
      </c>
      <c r="H99">
        <v>81</v>
      </c>
      <c r="I99" s="2" t="s">
        <v>53</v>
      </c>
      <c r="J99">
        <v>12097527</v>
      </c>
      <c r="K99" s="2" t="s">
        <v>80</v>
      </c>
      <c r="L99" s="2" t="s">
        <v>138</v>
      </c>
      <c r="M99" s="2" t="s">
        <v>134</v>
      </c>
      <c r="N99" s="2"/>
      <c r="O99" s="2" t="s">
        <v>125</v>
      </c>
      <c r="P99" s="2"/>
      <c r="Q99" s="2"/>
      <c r="R99" s="2"/>
      <c r="S99" s="3">
        <v>46051</v>
      </c>
      <c r="T99" s="2" t="s">
        <v>205</v>
      </c>
      <c r="U99" s="2" t="s">
        <v>111</v>
      </c>
      <c r="V99" s="2"/>
      <c r="W99" s="3"/>
      <c r="X99" s="3"/>
      <c r="Y99" s="3"/>
      <c r="Z99" s="3"/>
      <c r="AA99" s="3"/>
      <c r="AB99" s="2"/>
      <c r="AC99" s="3" t="s">
        <v>61</v>
      </c>
      <c r="AD99" s="3">
        <v>46058</v>
      </c>
      <c r="AE99" s="9">
        <f>OfficeForms.Table[[#This Row],[Fecha Cierre]]-OfficeForms.Table[[#This Row],[Fecha de radicación de la solicitud]]</f>
        <v>7</v>
      </c>
      <c r="AF99" s="9"/>
      <c r="AG99" t="s">
        <v>51</v>
      </c>
    </row>
    <row r="100" spans="1:33" hidden="1">
      <c r="A100">
        <v>98</v>
      </c>
      <c r="B100" s="3">
        <v>46057.8292939815</v>
      </c>
      <c r="C100" s="4">
        <v>46057.8301967593</v>
      </c>
      <c r="D100" s="2" t="s">
        <v>39</v>
      </c>
      <c r="E100" s="2"/>
      <c r="F100" s="2" t="s">
        <v>107</v>
      </c>
      <c r="G100" s="2" t="s">
        <v>446</v>
      </c>
      <c r="H100">
        <v>97</v>
      </c>
      <c r="I100" s="2" t="s">
        <v>53</v>
      </c>
      <c r="J100">
        <v>409902</v>
      </c>
      <c r="K100" s="2" t="s">
        <v>80</v>
      </c>
      <c r="L100" s="2" t="s">
        <v>144</v>
      </c>
      <c r="M100" s="2" t="s">
        <v>134</v>
      </c>
      <c r="N100" s="2"/>
      <c r="O100" s="2" t="s">
        <v>125</v>
      </c>
      <c r="P100" s="2"/>
      <c r="Q100" s="2"/>
      <c r="R100" s="2"/>
      <c r="S100" s="3">
        <v>46053</v>
      </c>
      <c r="T100" s="2" t="s">
        <v>205</v>
      </c>
      <c r="U100" s="2" t="s">
        <v>111</v>
      </c>
      <c r="V100" s="2" t="s">
        <v>447</v>
      </c>
      <c r="W100" s="3">
        <v>46069</v>
      </c>
      <c r="X100" s="3"/>
      <c r="Y100" s="3"/>
      <c r="Z100" s="3"/>
      <c r="AA100" s="3"/>
      <c r="AB100" s="2" t="s">
        <v>51</v>
      </c>
      <c r="AC100" s="3"/>
      <c r="AD100" s="3">
        <v>46064</v>
      </c>
      <c r="AE100" s="9">
        <f>OfficeForms.Table[[#This Row],[Fecha Cierre]]-OfficeForms.Table[[#This Row],[Fecha de radicación de la solicitud]]</f>
        <v>11</v>
      </c>
      <c r="AF100" s="9"/>
      <c r="AG100" t="s">
        <v>51</v>
      </c>
    </row>
    <row r="101" spans="1:33" hidden="1">
      <c r="A101">
        <v>99</v>
      </c>
      <c r="B101" s="3">
        <v>46057.830219907402</v>
      </c>
      <c r="C101" s="4">
        <v>46057.831053240698</v>
      </c>
      <c r="D101" s="2" t="s">
        <v>39</v>
      </c>
      <c r="E101" s="2"/>
      <c r="F101" s="2" t="s">
        <v>107</v>
      </c>
      <c r="G101" s="2" t="s">
        <v>448</v>
      </c>
      <c r="H101">
        <v>77</v>
      </c>
      <c r="I101" s="2" t="s">
        <v>53</v>
      </c>
      <c r="J101">
        <v>38216776</v>
      </c>
      <c r="K101" s="2" t="s">
        <v>98</v>
      </c>
      <c r="L101" s="2" t="s">
        <v>148</v>
      </c>
      <c r="M101" s="2" t="s">
        <v>134</v>
      </c>
      <c r="N101" s="2"/>
      <c r="O101" s="2" t="s">
        <v>125</v>
      </c>
      <c r="P101" s="2"/>
      <c r="Q101" s="2"/>
      <c r="R101" s="2"/>
      <c r="S101" s="3">
        <v>46051</v>
      </c>
      <c r="T101" s="2" t="s">
        <v>205</v>
      </c>
      <c r="U101" s="2" t="s">
        <v>111</v>
      </c>
      <c r="V101" s="2" t="s">
        <v>449</v>
      </c>
      <c r="W101" s="3"/>
      <c r="X101" s="3"/>
      <c r="Y101" s="3"/>
      <c r="Z101" s="3"/>
      <c r="AA101" s="3"/>
      <c r="AB101" s="2" t="s">
        <v>78</v>
      </c>
      <c r="AC101" s="3"/>
      <c r="AD101" s="3"/>
      <c r="AE101" s="9">
        <f>OfficeForms.Table[[#This Row],[Fecha Cierre]]-OfficeForms.Table[[#This Row],[Fecha de radicación de la solicitud]]</f>
        <v>-46051</v>
      </c>
      <c r="AF101" s="9"/>
    </row>
    <row r="102" spans="1:33" hidden="1">
      <c r="A102">
        <v>100</v>
      </c>
      <c r="B102" s="3">
        <v>46057.831064814804</v>
      </c>
      <c r="C102" s="4">
        <v>46057.831828703696</v>
      </c>
      <c r="D102" s="2" t="s">
        <v>39</v>
      </c>
      <c r="E102" s="2"/>
      <c r="F102" s="2" t="s">
        <v>107</v>
      </c>
      <c r="G102" s="2" t="s">
        <v>450</v>
      </c>
      <c r="H102">
        <v>55</v>
      </c>
      <c r="I102" s="2" t="s">
        <v>53</v>
      </c>
      <c r="J102">
        <v>52038778</v>
      </c>
      <c r="K102" s="2" t="s">
        <v>72</v>
      </c>
      <c r="L102" s="2" t="s">
        <v>451</v>
      </c>
      <c r="M102" s="2" t="s">
        <v>134</v>
      </c>
      <c r="N102" s="2"/>
      <c r="O102" s="2" t="s">
        <v>125</v>
      </c>
      <c r="P102" s="2"/>
      <c r="Q102" s="2"/>
      <c r="R102" s="2"/>
      <c r="S102" s="3">
        <v>46055</v>
      </c>
      <c r="T102" s="2" t="s">
        <v>205</v>
      </c>
      <c r="U102" s="2" t="s">
        <v>111</v>
      </c>
      <c r="V102" s="2" t="s">
        <v>452</v>
      </c>
      <c r="W102" s="3">
        <v>46063</v>
      </c>
      <c r="X102" s="3"/>
      <c r="Y102" s="3"/>
      <c r="Z102" s="3"/>
      <c r="AA102" s="3"/>
      <c r="AB102" s="2" t="s">
        <v>37</v>
      </c>
      <c r="AC102" s="3" t="s">
        <v>61</v>
      </c>
      <c r="AD102" s="3">
        <v>46058</v>
      </c>
      <c r="AE102" s="9">
        <f>OfficeForms.Table[[#This Row],[Fecha Cierre]]-OfficeForms.Table[[#This Row],[Fecha de radicación de la solicitud]]</f>
        <v>3</v>
      </c>
      <c r="AF102" s="9"/>
      <c r="AG102" t="s">
        <v>142</v>
      </c>
    </row>
    <row r="103" spans="1:33" hidden="1">
      <c r="A103">
        <v>101</v>
      </c>
      <c r="B103" s="3">
        <v>46057.885983796303</v>
      </c>
      <c r="C103" s="4">
        <v>46057.8963657407</v>
      </c>
      <c r="D103" s="2" t="s">
        <v>39</v>
      </c>
      <c r="E103" s="2"/>
      <c r="F103" s="2" t="s">
        <v>40</v>
      </c>
      <c r="G103" s="2" t="s">
        <v>453</v>
      </c>
      <c r="H103">
        <v>77</v>
      </c>
      <c r="I103" s="2" t="s">
        <v>53</v>
      </c>
      <c r="J103">
        <v>19057113</v>
      </c>
      <c r="K103" s="2" t="s">
        <v>54</v>
      </c>
      <c r="L103" s="2" t="s">
        <v>454</v>
      </c>
      <c r="M103" s="2" t="s">
        <v>156</v>
      </c>
      <c r="N103" s="2"/>
      <c r="O103" s="2" t="s">
        <v>157</v>
      </c>
      <c r="P103" s="2"/>
      <c r="Q103" s="2"/>
      <c r="R103" s="2"/>
      <c r="S103" s="3">
        <v>46036</v>
      </c>
      <c r="T103" s="2" t="s">
        <v>455</v>
      </c>
      <c r="U103" s="2" t="s">
        <v>49</v>
      </c>
      <c r="V103" s="2"/>
      <c r="W103" s="3"/>
      <c r="X103" s="3"/>
      <c r="Y103" s="3"/>
      <c r="Z103" s="3"/>
      <c r="AA103" s="3"/>
      <c r="AB103" s="2"/>
      <c r="AC103" s="3"/>
      <c r="AD103" s="3"/>
      <c r="AE103" s="9">
        <f>OfficeForms.Table[[#This Row],[Fecha Cierre]]-OfficeForms.Table[[#This Row],[Fecha de radicación de la solicitud]]</f>
        <v>-46036</v>
      </c>
      <c r="AF103" s="9" t="s">
        <v>396</v>
      </c>
      <c r="AG103" t="s">
        <v>456</v>
      </c>
    </row>
    <row r="104" spans="1:33" hidden="1">
      <c r="A104">
        <v>102</v>
      </c>
      <c r="B104" s="3">
        <v>46057.896388888897</v>
      </c>
      <c r="C104" s="4">
        <v>46057.9001041667</v>
      </c>
      <c r="D104" s="2" t="s">
        <v>39</v>
      </c>
      <c r="E104" s="2"/>
      <c r="F104" s="2" t="s">
        <v>40</v>
      </c>
      <c r="G104" s="2" t="s">
        <v>457</v>
      </c>
      <c r="H104">
        <v>66</v>
      </c>
      <c r="I104" s="2" t="s">
        <v>53</v>
      </c>
      <c r="J104">
        <v>79140752</v>
      </c>
      <c r="K104" s="2" t="s">
        <v>54</v>
      </c>
      <c r="L104" s="2" t="s">
        <v>458</v>
      </c>
      <c r="M104" s="2" t="s">
        <v>156</v>
      </c>
      <c r="N104" s="2"/>
      <c r="O104" s="2" t="s">
        <v>163</v>
      </c>
      <c r="P104" s="2"/>
      <c r="Q104" s="2"/>
      <c r="R104" s="2"/>
      <c r="S104" s="3">
        <v>46050</v>
      </c>
      <c r="T104" s="2" t="s">
        <v>459</v>
      </c>
      <c r="U104" s="2" t="s">
        <v>49</v>
      </c>
      <c r="V104" s="2"/>
      <c r="W104" s="3"/>
      <c r="X104" s="3"/>
      <c r="Y104" s="3"/>
      <c r="Z104" s="3"/>
      <c r="AA104" s="3"/>
      <c r="AB104" s="2"/>
      <c r="AC104" s="3" t="s">
        <v>61</v>
      </c>
      <c r="AD104" s="3">
        <v>46059</v>
      </c>
      <c r="AE104" s="9">
        <f>OfficeForms.Table[[#This Row],[Fecha Cierre]]-OfficeForms.Table[[#This Row],[Fecha de radicación de la solicitud]]</f>
        <v>9</v>
      </c>
      <c r="AF104" s="9" t="s">
        <v>396</v>
      </c>
      <c r="AG104" t="s">
        <v>460</v>
      </c>
    </row>
    <row r="105" spans="1:33" hidden="1">
      <c r="A105">
        <v>103</v>
      </c>
      <c r="B105" s="3">
        <v>46057.900127314802</v>
      </c>
      <c r="C105" s="4">
        <v>46057.901886574102</v>
      </c>
      <c r="D105" s="2" t="s">
        <v>39</v>
      </c>
      <c r="E105" s="2"/>
      <c r="F105" s="2" t="s">
        <v>40</v>
      </c>
      <c r="G105" s="2" t="s">
        <v>461</v>
      </c>
      <c r="H105">
        <v>0</v>
      </c>
      <c r="I105" s="2" t="s">
        <v>254</v>
      </c>
      <c r="J105">
        <v>25128410441674</v>
      </c>
      <c r="K105" s="2" t="s">
        <v>54</v>
      </c>
      <c r="L105" s="2" t="s">
        <v>462</v>
      </c>
      <c r="M105" s="2" t="s">
        <v>463</v>
      </c>
      <c r="N105" s="2"/>
      <c r="O105" s="2" t="s">
        <v>464</v>
      </c>
      <c r="P105" s="2" t="s">
        <v>465</v>
      </c>
      <c r="Q105" s="2"/>
      <c r="R105" s="2"/>
      <c r="S105" s="3">
        <v>46048</v>
      </c>
      <c r="T105" s="2" t="s">
        <v>466</v>
      </c>
      <c r="U105" s="2" t="s">
        <v>49</v>
      </c>
      <c r="V105" s="2"/>
      <c r="W105" s="3"/>
      <c r="X105" s="3"/>
      <c r="Y105" s="3"/>
      <c r="Z105" s="3"/>
      <c r="AA105" s="3"/>
      <c r="AB105" s="2"/>
      <c r="AC105" s="3" t="s">
        <v>61</v>
      </c>
      <c r="AD105" s="3">
        <v>46057</v>
      </c>
      <c r="AE105" s="9">
        <f>OfficeForms.Table[[#This Row],[Fecha Cierre]]-OfficeForms.Table[[#This Row],[Fecha de radicación de la solicitud]]</f>
        <v>9</v>
      </c>
      <c r="AF105" s="9" t="s">
        <v>354</v>
      </c>
      <c r="AG105" t="s">
        <v>467</v>
      </c>
    </row>
    <row r="106" spans="1:33" hidden="1">
      <c r="A106">
        <v>104</v>
      </c>
      <c r="B106" s="3">
        <v>46057.901909722197</v>
      </c>
      <c r="C106" s="4">
        <v>46057.9031944444</v>
      </c>
      <c r="D106" s="2" t="s">
        <v>39</v>
      </c>
      <c r="E106" s="2"/>
      <c r="F106" s="2" t="s">
        <v>40</v>
      </c>
      <c r="G106" s="2" t="s">
        <v>468</v>
      </c>
      <c r="H106">
        <v>0</v>
      </c>
      <c r="I106" s="2" t="s">
        <v>254</v>
      </c>
      <c r="J106">
        <v>26014310012602</v>
      </c>
      <c r="K106" s="2" t="s">
        <v>54</v>
      </c>
      <c r="L106" s="2" t="s">
        <v>469</v>
      </c>
      <c r="M106" s="2" t="s">
        <v>463</v>
      </c>
      <c r="N106" s="2"/>
      <c r="O106" s="2" t="s">
        <v>464</v>
      </c>
      <c r="P106" s="2" t="s">
        <v>470</v>
      </c>
      <c r="Q106" s="2"/>
      <c r="R106" s="2"/>
      <c r="S106" s="3">
        <v>46042</v>
      </c>
      <c r="T106" s="2" t="s">
        <v>471</v>
      </c>
      <c r="U106" s="2" t="s">
        <v>49</v>
      </c>
      <c r="V106" s="2"/>
      <c r="W106" s="3"/>
      <c r="X106" s="3"/>
      <c r="Y106" s="3"/>
      <c r="Z106" s="3"/>
      <c r="AA106" s="3"/>
      <c r="AB106" s="2"/>
      <c r="AC106" s="3" t="s">
        <v>61</v>
      </c>
      <c r="AD106" s="3">
        <v>46057</v>
      </c>
      <c r="AE106" s="9">
        <f>OfficeForms.Table[[#This Row],[Fecha Cierre]]-OfficeForms.Table[[#This Row],[Fecha de radicación de la solicitud]]</f>
        <v>15</v>
      </c>
      <c r="AF106" s="9" t="s">
        <v>354</v>
      </c>
      <c r="AG106" t="s">
        <v>467</v>
      </c>
    </row>
    <row r="107" spans="1:33" hidden="1">
      <c r="A107">
        <v>105</v>
      </c>
      <c r="B107" s="3">
        <v>46057.911053240699</v>
      </c>
      <c r="C107" s="4">
        <v>46057.915798611102</v>
      </c>
      <c r="D107" s="2" t="s">
        <v>39</v>
      </c>
      <c r="E107" s="2"/>
      <c r="F107" s="2" t="s">
        <v>167</v>
      </c>
      <c r="G107" s="2" t="s">
        <v>472</v>
      </c>
      <c r="H107">
        <v>20</v>
      </c>
      <c r="I107" s="2" t="s">
        <v>53</v>
      </c>
      <c r="J107">
        <v>1021395238</v>
      </c>
      <c r="K107" s="2" t="s">
        <v>72</v>
      </c>
      <c r="L107" s="2" t="s">
        <v>473</v>
      </c>
      <c r="M107" s="2" t="s">
        <v>45</v>
      </c>
      <c r="N107" s="2"/>
      <c r="O107" s="2" t="s">
        <v>74</v>
      </c>
      <c r="P107" s="2"/>
      <c r="Q107" s="2"/>
      <c r="R107" s="2"/>
      <c r="S107" s="3">
        <v>46051</v>
      </c>
      <c r="T107" s="2" t="s">
        <v>474</v>
      </c>
      <c r="U107" s="2" t="s">
        <v>173</v>
      </c>
      <c r="V107" s="2" t="s">
        <v>475</v>
      </c>
      <c r="W107" s="3">
        <v>46064</v>
      </c>
      <c r="X107" s="3"/>
      <c r="Y107" s="3"/>
      <c r="Z107" s="3"/>
      <c r="AA107" s="3"/>
      <c r="AB107" s="2" t="s">
        <v>33</v>
      </c>
      <c r="AC107" s="3"/>
      <c r="AD107" s="3"/>
      <c r="AE107" s="9">
        <f>OfficeForms.Table[[#This Row],[Fecha Cierre]]-OfficeForms.Table[[#This Row],[Fecha de radicación de la solicitud]]</f>
        <v>-46051</v>
      </c>
      <c r="AF107" s="9"/>
    </row>
    <row r="108" spans="1:33" hidden="1">
      <c r="A108">
        <v>106</v>
      </c>
      <c r="B108" s="3">
        <v>46057.889884259297</v>
      </c>
      <c r="C108" s="4">
        <v>46057.926805555602</v>
      </c>
      <c r="D108" s="2" t="s">
        <v>39</v>
      </c>
      <c r="E108" s="2"/>
      <c r="F108" s="2" t="s">
        <v>220</v>
      </c>
      <c r="G108" s="2" t="s">
        <v>476</v>
      </c>
      <c r="H108">
        <v>0</v>
      </c>
      <c r="I108" s="2" t="s">
        <v>53</v>
      </c>
      <c r="J108">
        <v>79144109</v>
      </c>
      <c r="K108" s="2" t="s">
        <v>102</v>
      </c>
      <c r="L108" s="2" t="s">
        <v>477</v>
      </c>
      <c r="M108" s="2" t="s">
        <v>45</v>
      </c>
      <c r="N108" s="2"/>
      <c r="O108" s="2" t="s">
        <v>125</v>
      </c>
      <c r="P108" s="2"/>
      <c r="Q108" s="2"/>
      <c r="R108" s="2"/>
      <c r="S108" s="3">
        <v>46057</v>
      </c>
      <c r="T108" s="2" t="s">
        <v>478</v>
      </c>
      <c r="U108" s="2" t="s">
        <v>224</v>
      </c>
      <c r="V108" s="2" t="s">
        <v>479</v>
      </c>
      <c r="W108" s="3">
        <v>46058</v>
      </c>
      <c r="X108" s="3"/>
      <c r="Y108" s="3"/>
      <c r="Z108" s="3"/>
      <c r="AA108" s="3"/>
      <c r="AB108" s="2" t="s">
        <v>51</v>
      </c>
      <c r="AC108" s="3"/>
      <c r="AD108" s="3"/>
      <c r="AE108" s="9">
        <f>OfficeForms.Table[[#This Row],[Fecha Cierre]]-OfficeForms.Table[[#This Row],[Fecha de radicación de la solicitud]]</f>
        <v>-46057</v>
      </c>
      <c r="AF108" s="9"/>
    </row>
    <row r="109" spans="1:33" hidden="1">
      <c r="A109">
        <v>107</v>
      </c>
      <c r="B109" s="3">
        <v>46057.926840277803</v>
      </c>
      <c r="C109" s="4">
        <v>46057.932546296302</v>
      </c>
      <c r="D109" s="2" t="s">
        <v>39</v>
      </c>
      <c r="E109" s="2"/>
      <c r="F109" s="2" t="s">
        <v>220</v>
      </c>
      <c r="G109" s="2" t="s">
        <v>480</v>
      </c>
      <c r="H109">
        <v>0</v>
      </c>
      <c r="I109" s="2" t="s">
        <v>53</v>
      </c>
      <c r="J109">
        <v>1014478755</v>
      </c>
      <c r="K109" s="2" t="s">
        <v>72</v>
      </c>
      <c r="L109" s="2" t="s">
        <v>481</v>
      </c>
      <c r="M109" s="2" t="s">
        <v>45</v>
      </c>
      <c r="N109" s="2"/>
      <c r="O109" s="2" t="s">
        <v>46</v>
      </c>
      <c r="P109" s="2"/>
      <c r="Q109" s="2" t="s">
        <v>482</v>
      </c>
      <c r="R109" s="2"/>
      <c r="S109" s="3">
        <v>46057</v>
      </c>
      <c r="T109" s="11" t="s">
        <v>483</v>
      </c>
      <c r="U109" s="2" t="s">
        <v>224</v>
      </c>
      <c r="V109" s="2" t="s">
        <v>484</v>
      </c>
      <c r="W109" s="3">
        <v>46064</v>
      </c>
      <c r="X109" s="3"/>
      <c r="Y109" s="3"/>
      <c r="Z109" s="3"/>
      <c r="AA109" s="3"/>
      <c r="AB109" s="2" t="s">
        <v>34</v>
      </c>
      <c r="AC109" s="3"/>
      <c r="AD109" s="3"/>
      <c r="AE109" s="9">
        <f>OfficeForms.Table[[#This Row],[Fecha Cierre]]-OfficeForms.Table[[#This Row],[Fecha de radicación de la solicitud]]</f>
        <v>-46057</v>
      </c>
      <c r="AF109" s="9"/>
    </row>
    <row r="110" spans="1:33" hidden="1">
      <c r="A110">
        <v>108</v>
      </c>
      <c r="B110" s="3">
        <v>46057.932581018496</v>
      </c>
      <c r="C110" s="4">
        <v>46057.936446759297</v>
      </c>
      <c r="D110" s="2" t="s">
        <v>39</v>
      </c>
      <c r="E110" s="2"/>
      <c r="F110" s="2" t="s">
        <v>220</v>
      </c>
      <c r="G110" s="2" t="s">
        <v>485</v>
      </c>
      <c r="H110">
        <v>21</v>
      </c>
      <c r="I110" s="2" t="s">
        <v>53</v>
      </c>
      <c r="J110">
        <v>1023365882</v>
      </c>
      <c r="K110" s="2" t="s">
        <v>199</v>
      </c>
      <c r="L110" s="2" t="s">
        <v>486</v>
      </c>
      <c r="M110" s="2" t="s">
        <v>45</v>
      </c>
      <c r="N110" s="2"/>
      <c r="O110" s="2" t="s">
        <v>46</v>
      </c>
      <c r="P110" s="2"/>
      <c r="Q110" s="2" t="s">
        <v>482</v>
      </c>
      <c r="R110" s="2"/>
      <c r="S110" s="3">
        <v>46057</v>
      </c>
      <c r="T110" s="11" t="s">
        <v>483</v>
      </c>
      <c r="U110" s="2" t="s">
        <v>224</v>
      </c>
      <c r="V110" s="2" t="s">
        <v>487</v>
      </c>
      <c r="W110" s="3">
        <v>46063</v>
      </c>
      <c r="X110" s="3"/>
      <c r="Y110" s="3"/>
      <c r="Z110" s="3"/>
      <c r="AA110" s="3"/>
      <c r="AB110" s="2" t="s">
        <v>51</v>
      </c>
      <c r="AC110" s="3"/>
      <c r="AD110" s="3"/>
      <c r="AE110" s="9">
        <f>OfficeForms.Table[[#This Row],[Fecha Cierre]]-OfficeForms.Table[[#This Row],[Fecha de radicación de la solicitud]]</f>
        <v>-46057</v>
      </c>
      <c r="AF110" s="9"/>
    </row>
    <row r="111" spans="1:33" hidden="1">
      <c r="A111">
        <v>109</v>
      </c>
      <c r="B111" s="3">
        <v>46057.936469907399</v>
      </c>
      <c r="C111" s="4">
        <v>46057.939490740697</v>
      </c>
      <c r="D111" s="2" t="s">
        <v>39</v>
      </c>
      <c r="E111" s="2"/>
      <c r="F111" s="2" t="s">
        <v>220</v>
      </c>
      <c r="G111" s="2" t="s">
        <v>488</v>
      </c>
      <c r="H111">
        <v>0</v>
      </c>
      <c r="I111" s="2" t="s">
        <v>53</v>
      </c>
      <c r="J111">
        <v>17067652</v>
      </c>
      <c r="K111" s="2" t="s">
        <v>199</v>
      </c>
      <c r="L111" s="2" t="s">
        <v>489</v>
      </c>
      <c r="M111" s="2" t="s">
        <v>45</v>
      </c>
      <c r="N111" s="2"/>
      <c r="O111" s="2" t="s">
        <v>46</v>
      </c>
      <c r="P111" s="2"/>
      <c r="Q111" s="2" t="s">
        <v>482</v>
      </c>
      <c r="R111" s="2"/>
      <c r="S111" s="3">
        <v>46057</v>
      </c>
      <c r="T111" s="11" t="s">
        <v>483</v>
      </c>
      <c r="U111" s="2" t="s">
        <v>224</v>
      </c>
      <c r="V111" s="2" t="s">
        <v>490</v>
      </c>
      <c r="W111" s="3">
        <v>46063</v>
      </c>
      <c r="X111" s="3"/>
      <c r="Y111" s="3"/>
      <c r="Z111" s="3"/>
      <c r="AA111" s="3"/>
      <c r="AB111" s="2" t="s">
        <v>51</v>
      </c>
      <c r="AC111" s="3"/>
      <c r="AD111" s="3"/>
      <c r="AE111" s="9">
        <f>OfficeForms.Table[[#This Row],[Fecha Cierre]]-OfficeForms.Table[[#This Row],[Fecha de radicación de la solicitud]]</f>
        <v>-46057</v>
      </c>
      <c r="AF111" s="9"/>
    </row>
    <row r="112" spans="1:33" hidden="1">
      <c r="A112">
        <v>110</v>
      </c>
      <c r="B112" s="3">
        <v>46056.4905208333</v>
      </c>
      <c r="C112" s="4">
        <v>46058.064525463</v>
      </c>
      <c r="D112" s="2" t="s">
        <v>39</v>
      </c>
      <c r="E112" s="2"/>
      <c r="F112" s="2" t="s">
        <v>491</v>
      </c>
      <c r="G112" s="2" t="s">
        <v>492</v>
      </c>
      <c r="H112">
        <v>31</v>
      </c>
      <c r="I112" s="2" t="s">
        <v>53</v>
      </c>
      <c r="J112">
        <v>1006989073</v>
      </c>
      <c r="K112" s="2" t="s">
        <v>102</v>
      </c>
      <c r="L112" s="2" t="s">
        <v>493</v>
      </c>
      <c r="M112" s="2" t="s">
        <v>45</v>
      </c>
      <c r="N112" s="2"/>
      <c r="O112" s="2" t="s">
        <v>46</v>
      </c>
      <c r="P112" s="2"/>
      <c r="Q112" s="2" t="s">
        <v>494</v>
      </c>
      <c r="R112" s="2"/>
      <c r="S112" s="3">
        <v>46056</v>
      </c>
      <c r="T112" s="2" t="s">
        <v>495</v>
      </c>
      <c r="U112" s="2" t="s">
        <v>496</v>
      </c>
      <c r="V112" s="2" t="s">
        <v>497</v>
      </c>
      <c r="W112" s="3">
        <v>46058</v>
      </c>
      <c r="X112" s="3">
        <v>46065</v>
      </c>
      <c r="Y112" s="3"/>
      <c r="Z112" s="3"/>
      <c r="AA112" s="3"/>
      <c r="AB112" s="2" t="s">
        <v>51</v>
      </c>
      <c r="AC112" s="3"/>
      <c r="AD112" s="3"/>
      <c r="AE112" s="9">
        <f>OfficeForms.Table[[#This Row],[Fecha Cierre]]-OfficeForms.Table[[#This Row],[Fecha de radicación de la solicitud]]</f>
        <v>-46056</v>
      </c>
      <c r="AF112" s="9"/>
    </row>
    <row r="113" spans="1:32" hidden="1">
      <c r="A113">
        <v>111</v>
      </c>
      <c r="B113" s="3">
        <v>46058.357222222199</v>
      </c>
      <c r="C113" s="4">
        <v>46058.361539351899</v>
      </c>
      <c r="D113" s="2" t="s">
        <v>39</v>
      </c>
      <c r="E113" s="2"/>
      <c r="F113" s="2" t="s">
        <v>491</v>
      </c>
      <c r="G113" s="2" t="s">
        <v>498</v>
      </c>
      <c r="H113">
        <v>22</v>
      </c>
      <c r="I113" s="2" t="s">
        <v>53</v>
      </c>
      <c r="J113">
        <v>1000273787</v>
      </c>
      <c r="K113" s="2" t="s">
        <v>102</v>
      </c>
      <c r="L113" s="2" t="s">
        <v>499</v>
      </c>
      <c r="M113" s="2" t="s">
        <v>45</v>
      </c>
      <c r="N113" s="2"/>
      <c r="O113" s="2" t="s">
        <v>46</v>
      </c>
      <c r="P113" s="2"/>
      <c r="Q113" s="2" t="s">
        <v>500</v>
      </c>
      <c r="R113" s="2"/>
      <c r="S113" s="3">
        <v>46055</v>
      </c>
      <c r="T113" s="2" t="s">
        <v>501</v>
      </c>
      <c r="U113" s="2" t="s">
        <v>496</v>
      </c>
      <c r="V113" s="2" t="s">
        <v>502</v>
      </c>
      <c r="W113" s="3">
        <v>46058</v>
      </c>
      <c r="X113" s="3">
        <v>46065</v>
      </c>
      <c r="Y113" s="3">
        <v>46069</v>
      </c>
      <c r="Z113" s="3"/>
      <c r="AA113" s="3"/>
      <c r="AB113" s="2" t="s">
        <v>33</v>
      </c>
      <c r="AC113" s="3"/>
      <c r="AD113" s="3"/>
      <c r="AE113" s="9">
        <f>OfficeForms.Table[[#This Row],[Fecha Cierre]]-OfficeForms.Table[[#This Row],[Fecha de radicación de la solicitud]]</f>
        <v>-46055</v>
      </c>
      <c r="AF113" s="9"/>
    </row>
    <row r="114" spans="1:32" hidden="1">
      <c r="A114">
        <v>112</v>
      </c>
      <c r="B114" s="3">
        <v>46058.362523148098</v>
      </c>
      <c r="C114" s="4">
        <v>46058.381481481498</v>
      </c>
      <c r="D114" s="2" t="s">
        <v>39</v>
      </c>
      <c r="E114" s="2"/>
      <c r="F114" s="2" t="s">
        <v>491</v>
      </c>
      <c r="G114" s="2" t="s">
        <v>503</v>
      </c>
      <c r="H114">
        <v>68</v>
      </c>
      <c r="I114" s="2" t="s">
        <v>53</v>
      </c>
      <c r="J114" s="17">
        <v>4130159</v>
      </c>
      <c r="K114" s="2" t="s">
        <v>199</v>
      </c>
      <c r="L114" s="2" t="s">
        <v>504</v>
      </c>
      <c r="M114" s="2" t="s">
        <v>45</v>
      </c>
      <c r="N114" s="2"/>
      <c r="O114" s="2" t="s">
        <v>46</v>
      </c>
      <c r="P114" s="2"/>
      <c r="Q114" s="2" t="s">
        <v>505</v>
      </c>
      <c r="R114" s="2"/>
      <c r="S114" s="3">
        <v>46055</v>
      </c>
      <c r="T114" s="2" t="s">
        <v>506</v>
      </c>
      <c r="U114" s="2" t="s">
        <v>496</v>
      </c>
      <c r="V114" s="2" t="s">
        <v>507</v>
      </c>
      <c r="W114" s="3">
        <v>46063</v>
      </c>
      <c r="X114" s="3"/>
      <c r="Y114" s="3"/>
      <c r="Z114" s="3"/>
      <c r="AA114" s="3"/>
      <c r="AB114" s="2" t="s">
        <v>96</v>
      </c>
      <c r="AC114" s="3"/>
      <c r="AD114" s="3"/>
      <c r="AE114" s="9">
        <f>OfficeForms.Table[[#This Row],[Fecha Cierre]]-OfficeForms.Table[[#This Row],[Fecha de radicación de la solicitud]]</f>
        <v>-46055</v>
      </c>
      <c r="AF114" s="9"/>
    </row>
    <row r="115" spans="1:32" hidden="1">
      <c r="A115">
        <v>113</v>
      </c>
      <c r="B115" s="3">
        <v>46058.3815046296</v>
      </c>
      <c r="C115" s="4">
        <v>46058.382789351803</v>
      </c>
      <c r="D115" s="2" t="s">
        <v>39</v>
      </c>
      <c r="E115" s="2"/>
      <c r="F115" s="2" t="s">
        <v>491</v>
      </c>
      <c r="G115" s="2" t="s">
        <v>508</v>
      </c>
      <c r="H115">
        <v>67</v>
      </c>
      <c r="I115" s="2" t="s">
        <v>53</v>
      </c>
      <c r="J115">
        <v>51660563</v>
      </c>
      <c r="K115" s="2" t="s">
        <v>102</v>
      </c>
      <c r="L115" s="2" t="s">
        <v>509</v>
      </c>
      <c r="M115" s="2" t="s">
        <v>45</v>
      </c>
      <c r="N115" s="2"/>
      <c r="O115" s="2" t="s">
        <v>46</v>
      </c>
      <c r="P115" s="2"/>
      <c r="Q115" s="2" t="s">
        <v>510</v>
      </c>
      <c r="R115" s="2"/>
      <c r="S115" s="3">
        <v>46054</v>
      </c>
      <c r="T115" s="2" t="s">
        <v>506</v>
      </c>
      <c r="U115" s="2" t="s">
        <v>496</v>
      </c>
      <c r="V115" s="2" t="s">
        <v>511</v>
      </c>
      <c r="W115" s="3">
        <v>46058</v>
      </c>
      <c r="X115" s="3"/>
      <c r="Y115" s="3"/>
      <c r="Z115" s="3"/>
      <c r="AA115" s="3"/>
      <c r="AB115" s="2" t="s">
        <v>34</v>
      </c>
      <c r="AC115" s="3"/>
      <c r="AD115" s="3"/>
      <c r="AE115" s="9">
        <f>OfficeForms.Table[[#This Row],[Fecha Cierre]]-OfficeForms.Table[[#This Row],[Fecha de radicación de la solicitud]]</f>
        <v>-46054</v>
      </c>
      <c r="AF115" s="9"/>
    </row>
    <row r="116" spans="1:32" hidden="1">
      <c r="A116">
        <v>114</v>
      </c>
      <c r="B116" s="3">
        <v>46058.382824074099</v>
      </c>
      <c r="C116" s="4">
        <v>46058.394039351901</v>
      </c>
      <c r="D116" s="2" t="s">
        <v>39</v>
      </c>
      <c r="E116" s="2"/>
      <c r="F116" s="2" t="s">
        <v>491</v>
      </c>
      <c r="G116" s="2" t="s">
        <v>512</v>
      </c>
      <c r="H116">
        <v>82</v>
      </c>
      <c r="I116" s="2" t="s">
        <v>53</v>
      </c>
      <c r="J116">
        <v>28487121</v>
      </c>
      <c r="K116" s="2" t="s">
        <v>54</v>
      </c>
      <c r="L116" s="2" t="s">
        <v>513</v>
      </c>
      <c r="M116" s="2" t="s">
        <v>45</v>
      </c>
      <c r="N116" s="2"/>
      <c r="O116" s="2" t="s">
        <v>46</v>
      </c>
      <c r="P116" s="2"/>
      <c r="Q116" s="2" t="s">
        <v>514</v>
      </c>
      <c r="R116" s="2"/>
      <c r="S116" s="3">
        <v>46056</v>
      </c>
      <c r="T116" s="2" t="s">
        <v>515</v>
      </c>
      <c r="U116" s="2" t="s">
        <v>496</v>
      </c>
      <c r="V116" s="2" t="s">
        <v>516</v>
      </c>
      <c r="W116" s="3">
        <v>46063</v>
      </c>
      <c r="X116" s="3"/>
      <c r="Y116" s="3"/>
      <c r="Z116" s="3"/>
      <c r="AA116" s="3"/>
      <c r="AB116" s="2" t="s">
        <v>34</v>
      </c>
      <c r="AC116" s="3"/>
      <c r="AD116" s="3"/>
      <c r="AE116" s="9">
        <f>OfficeForms.Table[[#This Row],[Fecha Cierre]]-OfficeForms.Table[[#This Row],[Fecha de radicación de la solicitud]]</f>
        <v>-46056</v>
      </c>
      <c r="AF116" s="9"/>
    </row>
    <row r="117" spans="1:32" hidden="1">
      <c r="A117">
        <v>115</v>
      </c>
      <c r="B117" s="3">
        <v>46058.394155092603</v>
      </c>
      <c r="C117" s="4">
        <v>46058.396168981497</v>
      </c>
      <c r="D117" s="2" t="s">
        <v>39</v>
      </c>
      <c r="E117" s="2"/>
      <c r="F117" s="2" t="s">
        <v>491</v>
      </c>
      <c r="G117" s="2" t="s">
        <v>517</v>
      </c>
      <c r="H117">
        <v>51</v>
      </c>
      <c r="I117" s="2" t="s">
        <v>53</v>
      </c>
      <c r="J117">
        <v>52205386</v>
      </c>
      <c r="K117" s="2" t="s">
        <v>102</v>
      </c>
      <c r="L117" s="2" t="s">
        <v>518</v>
      </c>
      <c r="M117" s="2" t="s">
        <v>45</v>
      </c>
      <c r="N117" s="2"/>
      <c r="O117" s="2" t="s">
        <v>46</v>
      </c>
      <c r="P117" s="2"/>
      <c r="Q117" s="2" t="s">
        <v>519</v>
      </c>
      <c r="R117" s="2"/>
      <c r="S117" s="3">
        <v>46053</v>
      </c>
      <c r="T117" s="2" t="s">
        <v>506</v>
      </c>
      <c r="U117" s="2" t="s">
        <v>496</v>
      </c>
      <c r="V117" s="2" t="s">
        <v>520</v>
      </c>
      <c r="W117" s="3">
        <v>46058</v>
      </c>
      <c r="X117" s="3">
        <v>46065</v>
      </c>
      <c r="Y117" s="3">
        <v>46069</v>
      </c>
      <c r="Z117" s="3">
        <v>46072</v>
      </c>
      <c r="AA117" s="3">
        <v>46076</v>
      </c>
      <c r="AB117" s="2" t="s">
        <v>63</v>
      </c>
      <c r="AC117" s="3"/>
      <c r="AD117" s="3"/>
      <c r="AE117" s="9">
        <f>OfficeForms.Table[[#This Row],[Fecha Cierre]]-OfficeForms.Table[[#This Row],[Fecha de radicación de la solicitud]]</f>
        <v>-46053</v>
      </c>
      <c r="AF117" s="9"/>
    </row>
    <row r="118" spans="1:32" hidden="1">
      <c r="A118">
        <v>116</v>
      </c>
      <c r="B118" s="3">
        <v>46058.508333333302</v>
      </c>
      <c r="C118" s="4">
        <v>46058.510347222204</v>
      </c>
      <c r="D118" s="2" t="s">
        <v>39</v>
      </c>
      <c r="E118" s="2"/>
      <c r="F118" s="2" t="s">
        <v>70</v>
      </c>
      <c r="G118" s="2" t="s">
        <v>521</v>
      </c>
      <c r="H118">
        <v>82</v>
      </c>
      <c r="I118" s="2" t="s">
        <v>53</v>
      </c>
      <c r="J118">
        <v>17120504</v>
      </c>
      <c r="K118" s="2" t="s">
        <v>54</v>
      </c>
      <c r="L118" s="2" t="s">
        <v>522</v>
      </c>
      <c r="M118" s="2" t="s">
        <v>45</v>
      </c>
      <c r="N118" s="2"/>
      <c r="O118" s="2" t="s">
        <v>46</v>
      </c>
      <c r="P118" s="2"/>
      <c r="Q118" s="2" t="s">
        <v>523</v>
      </c>
      <c r="R118" s="2"/>
      <c r="S118" s="3">
        <v>46053</v>
      </c>
      <c r="T118" s="2" t="s">
        <v>524</v>
      </c>
      <c r="U118" s="2" t="s">
        <v>76</v>
      </c>
      <c r="V118" s="2" t="s">
        <v>525</v>
      </c>
      <c r="W118" s="3">
        <v>46063</v>
      </c>
      <c r="X118" s="3"/>
      <c r="Y118" s="3"/>
      <c r="Z118" s="3"/>
      <c r="AA118" s="3"/>
      <c r="AB118" s="2" t="s">
        <v>69</v>
      </c>
      <c r="AC118" s="3"/>
      <c r="AD118" s="3"/>
      <c r="AE118" s="9">
        <f>OfficeForms.Table[[#This Row],[Fecha Cierre]]-OfficeForms.Table[[#This Row],[Fecha de radicación de la solicitud]]</f>
        <v>-46053</v>
      </c>
      <c r="AF118" s="9"/>
    </row>
    <row r="119" spans="1:32" hidden="1">
      <c r="A119">
        <v>117</v>
      </c>
      <c r="B119" s="3">
        <v>46058.510393518503</v>
      </c>
      <c r="C119" s="4">
        <v>46058.515856481499</v>
      </c>
      <c r="D119" s="2" t="s">
        <v>39</v>
      </c>
      <c r="E119" s="2"/>
      <c r="F119" s="2" t="s">
        <v>70</v>
      </c>
      <c r="G119" s="2" t="s">
        <v>526</v>
      </c>
      <c r="H119">
        <v>56</v>
      </c>
      <c r="I119" s="2" t="s">
        <v>53</v>
      </c>
      <c r="J119">
        <v>8164523</v>
      </c>
      <c r="K119" s="2" t="s">
        <v>80</v>
      </c>
      <c r="L119" s="2" t="s">
        <v>527</v>
      </c>
      <c r="M119" s="2" t="s">
        <v>45</v>
      </c>
      <c r="N119" s="2"/>
      <c r="O119" s="2" t="s">
        <v>46</v>
      </c>
      <c r="P119" s="2"/>
      <c r="Q119" s="2" t="s">
        <v>528</v>
      </c>
      <c r="R119" s="2"/>
      <c r="S119" s="3">
        <v>46055</v>
      </c>
      <c r="T119" s="2" t="s">
        <v>529</v>
      </c>
      <c r="U119" s="2" t="s">
        <v>76</v>
      </c>
      <c r="V119" s="13" t="s">
        <v>530</v>
      </c>
      <c r="W119" s="3">
        <v>46062</v>
      </c>
      <c r="X119" s="3"/>
      <c r="Y119" s="3"/>
      <c r="Z119" s="3"/>
      <c r="AA119" s="3"/>
      <c r="AB119" s="2" t="s">
        <v>69</v>
      </c>
      <c r="AC119" s="3"/>
      <c r="AD119" s="3"/>
      <c r="AE119" s="14">
        <f>OfficeForms.Table[[#This Row],[Fecha Cierre]]-OfficeForms.Table[[#This Row],[Fecha de radicación de la solicitud]]</f>
        <v>-46055</v>
      </c>
      <c r="AF119" s="9"/>
    </row>
    <row r="120" spans="1:32" hidden="1">
      <c r="A120">
        <v>118</v>
      </c>
      <c r="B120" s="3">
        <v>46058.5158912037</v>
      </c>
      <c r="C120" s="4">
        <v>46058.5180092593</v>
      </c>
      <c r="D120" s="2" t="s">
        <v>39</v>
      </c>
      <c r="E120" s="2"/>
      <c r="F120" s="2" t="s">
        <v>70</v>
      </c>
      <c r="G120" s="2" t="s">
        <v>531</v>
      </c>
      <c r="H120">
        <v>61</v>
      </c>
      <c r="I120" s="2" t="s">
        <v>53</v>
      </c>
      <c r="J120">
        <v>97601762</v>
      </c>
      <c r="K120" s="2" t="s">
        <v>80</v>
      </c>
      <c r="L120" s="2" t="s">
        <v>532</v>
      </c>
      <c r="M120" s="2" t="s">
        <v>45</v>
      </c>
      <c r="N120" s="2"/>
      <c r="O120" s="2" t="s">
        <v>46</v>
      </c>
      <c r="P120" s="2"/>
      <c r="Q120" s="2" t="s">
        <v>533</v>
      </c>
      <c r="R120" s="2"/>
      <c r="S120" s="3">
        <v>46055</v>
      </c>
      <c r="T120" s="2" t="s">
        <v>529</v>
      </c>
      <c r="U120" s="2" t="s">
        <v>76</v>
      </c>
      <c r="V120" s="15" t="s">
        <v>534</v>
      </c>
      <c r="W120" s="3">
        <v>46062</v>
      </c>
      <c r="X120" s="3">
        <v>46072</v>
      </c>
      <c r="Y120" s="3">
        <v>46076</v>
      </c>
      <c r="Z120" s="3"/>
      <c r="AA120" s="3"/>
      <c r="AB120" s="2" t="s">
        <v>36</v>
      </c>
      <c r="AC120" s="3"/>
      <c r="AD120" s="3"/>
      <c r="AE120" s="14">
        <f>OfficeForms.Table[[#This Row],[Fecha Cierre]]-OfficeForms.Table[[#This Row],[Fecha de radicación de la solicitud]]</f>
        <v>-46055</v>
      </c>
      <c r="AF120" s="9"/>
    </row>
    <row r="121" spans="1:32" hidden="1">
      <c r="A121">
        <v>119</v>
      </c>
      <c r="B121" s="3">
        <v>46058.518171296302</v>
      </c>
      <c r="C121" s="4">
        <v>46058.520613425899</v>
      </c>
      <c r="D121" s="2" t="s">
        <v>39</v>
      </c>
      <c r="E121" s="2"/>
      <c r="F121" s="2" t="s">
        <v>70</v>
      </c>
      <c r="G121" s="2" t="s">
        <v>535</v>
      </c>
      <c r="H121">
        <v>17</v>
      </c>
      <c r="I121" s="2" t="s">
        <v>181</v>
      </c>
      <c r="J121">
        <v>1019606782</v>
      </c>
      <c r="K121" s="2" t="s">
        <v>80</v>
      </c>
      <c r="L121" s="2" t="s">
        <v>536</v>
      </c>
      <c r="M121" s="2" t="s">
        <v>45</v>
      </c>
      <c r="N121" s="2"/>
      <c r="O121" s="2" t="s">
        <v>74</v>
      </c>
      <c r="P121" s="2"/>
      <c r="Q121" s="2"/>
      <c r="R121" s="2"/>
      <c r="S121" s="3">
        <v>46055</v>
      </c>
      <c r="T121" s="2" t="s">
        <v>537</v>
      </c>
      <c r="U121" s="2" t="s">
        <v>76</v>
      </c>
      <c r="V121" s="13" t="s">
        <v>538</v>
      </c>
      <c r="W121" s="3">
        <v>46062</v>
      </c>
      <c r="X121" s="3">
        <v>46072</v>
      </c>
      <c r="Y121" s="3">
        <v>46076</v>
      </c>
      <c r="Z121" s="3"/>
      <c r="AA121" s="3"/>
      <c r="AB121" s="2" t="s">
        <v>33</v>
      </c>
      <c r="AC121" s="3"/>
      <c r="AD121" s="3"/>
      <c r="AE121" s="14">
        <f>OfficeForms.Table[[#This Row],[Fecha Cierre]]-OfficeForms.Table[[#This Row],[Fecha de radicación de la solicitud]]</f>
        <v>-46055</v>
      </c>
      <c r="AF121" s="9"/>
    </row>
    <row r="122" spans="1:32" hidden="1">
      <c r="A122">
        <v>120</v>
      </c>
      <c r="B122" s="3">
        <v>46058.5206481481</v>
      </c>
      <c r="C122" s="4">
        <v>46058.523287037002</v>
      </c>
      <c r="D122" s="2" t="s">
        <v>39</v>
      </c>
      <c r="E122" s="2"/>
      <c r="F122" s="2" t="s">
        <v>70</v>
      </c>
      <c r="G122" s="2" t="s">
        <v>539</v>
      </c>
      <c r="H122">
        <v>65</v>
      </c>
      <c r="I122" s="2" t="s">
        <v>53</v>
      </c>
      <c r="J122">
        <v>19458477</v>
      </c>
      <c r="K122" s="2" t="s">
        <v>54</v>
      </c>
      <c r="L122" s="2" t="s">
        <v>540</v>
      </c>
      <c r="M122" s="2" t="s">
        <v>45</v>
      </c>
      <c r="N122" s="2"/>
      <c r="O122" s="2" t="s">
        <v>46</v>
      </c>
      <c r="P122" s="2"/>
      <c r="Q122" s="2" t="s">
        <v>533</v>
      </c>
      <c r="R122" s="2"/>
      <c r="S122" s="3">
        <v>46055</v>
      </c>
      <c r="T122" s="2" t="s">
        <v>541</v>
      </c>
      <c r="U122" s="2" t="s">
        <v>76</v>
      </c>
      <c r="V122" s="2" t="s">
        <v>542</v>
      </c>
      <c r="W122" s="3">
        <v>46063</v>
      </c>
      <c r="X122" s="3"/>
      <c r="Y122" s="3"/>
      <c r="Z122" s="3"/>
      <c r="AA122" s="3"/>
      <c r="AB122" s="2" t="s">
        <v>51</v>
      </c>
      <c r="AC122" s="3"/>
      <c r="AD122" s="3"/>
      <c r="AE122" s="9">
        <f>OfficeForms.Table[[#This Row],[Fecha Cierre]]-OfficeForms.Table[[#This Row],[Fecha de radicación de la solicitud]]</f>
        <v>-46055</v>
      </c>
      <c r="AF122" s="9"/>
    </row>
    <row r="123" spans="1:32" hidden="1">
      <c r="A123">
        <v>121</v>
      </c>
      <c r="B123" s="3">
        <v>46058.523518518501</v>
      </c>
      <c r="C123" s="4">
        <v>46058.526307870401</v>
      </c>
      <c r="D123" s="2" t="s">
        <v>39</v>
      </c>
      <c r="E123" s="2"/>
      <c r="F123" s="2" t="s">
        <v>70</v>
      </c>
      <c r="G123" s="2" t="s">
        <v>543</v>
      </c>
      <c r="H123">
        <v>68</v>
      </c>
      <c r="I123" s="2" t="s">
        <v>53</v>
      </c>
      <c r="J123">
        <v>20408818</v>
      </c>
      <c r="K123" s="2" t="s">
        <v>54</v>
      </c>
      <c r="L123" s="2" t="s">
        <v>544</v>
      </c>
      <c r="M123" s="2" t="s">
        <v>45</v>
      </c>
      <c r="N123" s="2"/>
      <c r="O123" s="2" t="s">
        <v>46</v>
      </c>
      <c r="P123" s="2"/>
      <c r="Q123" s="2" t="s">
        <v>545</v>
      </c>
      <c r="R123" s="2"/>
      <c r="S123" s="3">
        <v>46055</v>
      </c>
      <c r="T123" s="2" t="s">
        <v>541</v>
      </c>
      <c r="U123" s="2" t="s">
        <v>76</v>
      </c>
      <c r="V123" s="2" t="s">
        <v>546</v>
      </c>
      <c r="W123" s="3">
        <v>46063</v>
      </c>
      <c r="X123" s="3"/>
      <c r="Y123" s="3"/>
      <c r="Z123" s="3"/>
      <c r="AA123" s="3"/>
      <c r="AB123" s="2" t="s">
        <v>51</v>
      </c>
      <c r="AC123" s="3"/>
      <c r="AD123" s="3"/>
      <c r="AE123" s="9">
        <f>OfficeForms.Table[[#This Row],[Fecha Cierre]]-OfficeForms.Table[[#This Row],[Fecha de radicación de la solicitud]]</f>
        <v>-46055</v>
      </c>
      <c r="AF123" s="9"/>
    </row>
    <row r="124" spans="1:32" hidden="1">
      <c r="A124">
        <v>122</v>
      </c>
      <c r="B124" s="3">
        <v>46058.601493055598</v>
      </c>
      <c r="C124" s="4">
        <v>46058.602615740703</v>
      </c>
      <c r="D124" s="2" t="s">
        <v>39</v>
      </c>
      <c r="E124" s="2"/>
      <c r="F124" s="2" t="s">
        <v>91</v>
      </c>
      <c r="G124" s="2" t="s">
        <v>547</v>
      </c>
      <c r="H124">
        <v>82</v>
      </c>
      <c r="I124" s="2" t="s">
        <v>53</v>
      </c>
      <c r="J124">
        <v>4736502</v>
      </c>
      <c r="K124" s="2" t="s">
        <v>54</v>
      </c>
      <c r="L124" s="2" t="s">
        <v>548</v>
      </c>
      <c r="M124" s="2" t="s">
        <v>45</v>
      </c>
      <c r="N124" s="2"/>
      <c r="O124" s="2" t="s">
        <v>46</v>
      </c>
      <c r="P124" s="2"/>
      <c r="Q124" s="2" t="s">
        <v>549</v>
      </c>
      <c r="R124" s="2"/>
      <c r="S124" s="3">
        <v>46054</v>
      </c>
      <c r="T124" s="2" t="s">
        <v>550</v>
      </c>
      <c r="U124" s="2" t="s">
        <v>76</v>
      </c>
      <c r="V124" s="2" t="s">
        <v>551</v>
      </c>
      <c r="W124" s="3">
        <v>46063</v>
      </c>
      <c r="X124" s="3"/>
      <c r="Y124" s="3"/>
      <c r="Z124" s="3"/>
      <c r="AA124" s="3"/>
      <c r="AB124" s="2" t="s">
        <v>63</v>
      </c>
      <c r="AC124" s="3"/>
      <c r="AD124" s="3"/>
      <c r="AE124" s="9">
        <f>OfficeForms.Table[[#This Row],[Fecha Cierre]]-OfficeForms.Table[[#This Row],[Fecha de radicación de la solicitud]]</f>
        <v>-46054</v>
      </c>
      <c r="AF124" s="9"/>
    </row>
    <row r="125" spans="1:32" hidden="1">
      <c r="A125">
        <v>123</v>
      </c>
      <c r="B125" s="3">
        <v>46058.676527777803</v>
      </c>
      <c r="C125" s="4">
        <v>46058.678032407399</v>
      </c>
      <c r="D125" s="2" t="s">
        <v>39</v>
      </c>
      <c r="E125" s="2"/>
      <c r="F125" s="2" t="s">
        <v>291</v>
      </c>
      <c r="G125" s="2" t="s">
        <v>552</v>
      </c>
      <c r="H125">
        <v>40</v>
      </c>
      <c r="I125" s="2" t="s">
        <v>53</v>
      </c>
      <c r="J125">
        <v>80854842</v>
      </c>
      <c r="K125" s="2" t="s">
        <v>344</v>
      </c>
      <c r="L125" s="2" t="s">
        <v>553</v>
      </c>
      <c r="M125" s="2" t="s">
        <v>45</v>
      </c>
      <c r="N125" s="2"/>
      <c r="O125" s="2" t="s">
        <v>46</v>
      </c>
      <c r="P125" s="2"/>
      <c r="Q125" s="2" t="s">
        <v>554</v>
      </c>
      <c r="R125" s="2"/>
      <c r="S125" s="3">
        <v>46056</v>
      </c>
      <c r="T125" s="2" t="s">
        <v>553</v>
      </c>
      <c r="U125" s="2" t="s">
        <v>294</v>
      </c>
      <c r="V125" s="2" t="s">
        <v>555</v>
      </c>
      <c r="W125" s="3">
        <v>46059</v>
      </c>
      <c r="X125" s="3">
        <v>46066</v>
      </c>
      <c r="Y125" s="3"/>
      <c r="Z125" s="3"/>
      <c r="AA125" s="3"/>
      <c r="AB125" s="2" t="s">
        <v>33</v>
      </c>
      <c r="AC125" s="3" t="s">
        <v>296</v>
      </c>
      <c r="AD125" s="3"/>
      <c r="AE125" s="9">
        <f>OfficeForms.Table[[#This Row],[Fecha Cierre]]-OfficeForms.Table[[#This Row],[Fecha de radicación de la solicitud]]</f>
        <v>-46056</v>
      </c>
      <c r="AF125" s="9"/>
    </row>
    <row r="126" spans="1:32" hidden="1">
      <c r="A126">
        <v>124</v>
      </c>
      <c r="B126" s="3">
        <v>46058.678055555603</v>
      </c>
      <c r="C126" s="4">
        <v>46058.681180555599</v>
      </c>
      <c r="D126" s="2" t="s">
        <v>39</v>
      </c>
      <c r="E126" s="2"/>
      <c r="F126" s="2" t="s">
        <v>291</v>
      </c>
      <c r="G126" s="2" t="s">
        <v>556</v>
      </c>
      <c r="H126">
        <v>72</v>
      </c>
      <c r="I126" s="2" t="s">
        <v>53</v>
      </c>
      <c r="J126">
        <v>6756732</v>
      </c>
      <c r="K126" s="2" t="s">
        <v>72</v>
      </c>
      <c r="L126" s="2" t="s">
        <v>557</v>
      </c>
      <c r="M126" s="2" t="s">
        <v>45</v>
      </c>
      <c r="N126" s="2"/>
      <c r="O126" s="2" t="s">
        <v>188</v>
      </c>
      <c r="P126" s="2"/>
      <c r="Q126" s="2"/>
      <c r="R126" s="2"/>
      <c r="S126" s="3">
        <v>46054</v>
      </c>
      <c r="T126" s="2" t="s">
        <v>557</v>
      </c>
      <c r="U126" s="2" t="s">
        <v>294</v>
      </c>
      <c r="V126" s="2" t="s">
        <v>558</v>
      </c>
      <c r="W126" s="3">
        <v>46064</v>
      </c>
      <c r="X126" s="3"/>
      <c r="Y126" s="3"/>
      <c r="Z126" s="3"/>
      <c r="AA126" s="3"/>
      <c r="AB126" s="2" t="s">
        <v>34</v>
      </c>
      <c r="AC126" s="3" t="s">
        <v>61</v>
      </c>
      <c r="AD126" s="3"/>
      <c r="AE126" s="9">
        <f>OfficeForms.Table[[#This Row],[Fecha Cierre]]-OfficeForms.Table[[#This Row],[Fecha de radicación de la solicitud]]</f>
        <v>-46054</v>
      </c>
      <c r="AF126" s="9"/>
    </row>
    <row r="127" spans="1:32" hidden="1">
      <c r="A127">
        <v>125</v>
      </c>
      <c r="B127" s="3">
        <v>46058.681516203702</v>
      </c>
      <c r="C127" s="4">
        <v>46058.682766203703</v>
      </c>
      <c r="D127" s="2" t="s">
        <v>39</v>
      </c>
      <c r="E127" s="2"/>
      <c r="F127" s="2" t="s">
        <v>291</v>
      </c>
      <c r="G127" s="2" t="s">
        <v>559</v>
      </c>
      <c r="H127">
        <v>70</v>
      </c>
      <c r="I127" s="2" t="s">
        <v>53</v>
      </c>
      <c r="J127">
        <v>63270668</v>
      </c>
      <c r="K127" s="2" t="s">
        <v>102</v>
      </c>
      <c r="L127" s="2" t="s">
        <v>560</v>
      </c>
      <c r="M127" s="2" t="s">
        <v>45</v>
      </c>
      <c r="N127" s="2"/>
      <c r="O127" s="2" t="s">
        <v>188</v>
      </c>
      <c r="P127" s="2"/>
      <c r="Q127" s="2"/>
      <c r="R127" s="2"/>
      <c r="S127" s="3">
        <v>46055</v>
      </c>
      <c r="T127" s="2" t="s">
        <v>321</v>
      </c>
      <c r="U127" s="2" t="s">
        <v>294</v>
      </c>
      <c r="V127" s="2" t="s">
        <v>561</v>
      </c>
      <c r="W127" s="3">
        <v>46062</v>
      </c>
      <c r="X127" s="3">
        <v>46065</v>
      </c>
      <c r="Y127" s="3">
        <v>46069</v>
      </c>
      <c r="Z127" s="3"/>
      <c r="AA127" s="3"/>
      <c r="AB127" s="2" t="s">
        <v>34</v>
      </c>
      <c r="AC127" s="3" t="s">
        <v>61</v>
      </c>
      <c r="AD127" s="3">
        <v>46067</v>
      </c>
      <c r="AE127" s="9">
        <f>OfficeForms.Table[[#This Row],[Fecha Cierre]]-OfficeForms.Table[[#This Row],[Fecha de radicación de la solicitud]]</f>
        <v>12</v>
      </c>
      <c r="AF127" s="9"/>
    </row>
    <row r="128" spans="1:32" hidden="1">
      <c r="A128">
        <v>126</v>
      </c>
      <c r="B128" s="3">
        <v>46058.682800925897</v>
      </c>
      <c r="C128" s="4">
        <v>46058.685127314799</v>
      </c>
      <c r="D128" s="2" t="s">
        <v>39</v>
      </c>
      <c r="E128" s="2"/>
      <c r="F128" s="2" t="s">
        <v>562</v>
      </c>
      <c r="G128" s="2" t="s">
        <v>563</v>
      </c>
      <c r="H128">
        <v>88</v>
      </c>
      <c r="I128" s="2" t="s">
        <v>53</v>
      </c>
      <c r="J128">
        <v>20243453</v>
      </c>
      <c r="K128" s="2" t="s">
        <v>80</v>
      </c>
      <c r="L128" s="2" t="s">
        <v>564</v>
      </c>
      <c r="M128" s="2" t="s">
        <v>45</v>
      </c>
      <c r="N128" s="2"/>
      <c r="O128" s="2" t="s">
        <v>74</v>
      </c>
      <c r="P128" s="2"/>
      <c r="Q128" s="2"/>
      <c r="R128" s="2"/>
      <c r="S128" s="3">
        <v>46056</v>
      </c>
      <c r="T128" s="2" t="s">
        <v>565</v>
      </c>
      <c r="U128" s="2" t="s">
        <v>294</v>
      </c>
      <c r="V128" s="15" t="s">
        <v>566</v>
      </c>
      <c r="W128" s="3">
        <v>46062</v>
      </c>
      <c r="X128" s="3"/>
      <c r="Y128" s="3"/>
      <c r="Z128" s="3"/>
      <c r="AA128" s="3"/>
      <c r="AB128" s="2" t="s">
        <v>34</v>
      </c>
      <c r="AC128" s="3"/>
      <c r="AD128" s="3">
        <v>46062</v>
      </c>
      <c r="AE128" s="14">
        <f>OfficeForms.Table[[#This Row],[Fecha Cierre]]-OfficeForms.Table[[#This Row],[Fecha de radicación de la solicitud]]</f>
        <v>6</v>
      </c>
      <c r="AF128" s="9"/>
    </row>
    <row r="129" spans="1:33" hidden="1">
      <c r="A129">
        <v>127</v>
      </c>
      <c r="B129" s="3">
        <v>46058.686099537001</v>
      </c>
      <c r="C129" s="4">
        <v>46058.6870486111</v>
      </c>
      <c r="D129" s="2" t="s">
        <v>39</v>
      </c>
      <c r="E129" s="2"/>
      <c r="F129" s="2" t="s">
        <v>562</v>
      </c>
      <c r="G129" s="2" t="s">
        <v>567</v>
      </c>
      <c r="H129">
        <v>95</v>
      </c>
      <c r="I129" s="2" t="s">
        <v>53</v>
      </c>
      <c r="J129">
        <v>20197274</v>
      </c>
      <c r="K129" s="2" t="s">
        <v>102</v>
      </c>
      <c r="L129" s="2" t="s">
        <v>568</v>
      </c>
      <c r="M129" s="2" t="s">
        <v>45</v>
      </c>
      <c r="N129" s="2"/>
      <c r="O129" s="2" t="s">
        <v>125</v>
      </c>
      <c r="P129" s="2"/>
      <c r="Q129" s="2"/>
      <c r="R129" s="2"/>
      <c r="S129" s="3">
        <v>46051</v>
      </c>
      <c r="T129" s="2" t="s">
        <v>568</v>
      </c>
      <c r="U129" s="2" t="s">
        <v>294</v>
      </c>
      <c r="V129" s="2" t="s">
        <v>569</v>
      </c>
      <c r="W129" s="3">
        <v>46062</v>
      </c>
      <c r="X129" s="3"/>
      <c r="Y129" s="3"/>
      <c r="Z129" s="3"/>
      <c r="AA129" s="3"/>
      <c r="AB129" s="2" t="s">
        <v>34</v>
      </c>
      <c r="AC129" s="3"/>
      <c r="AD129" s="3">
        <v>46062</v>
      </c>
      <c r="AE129" s="9">
        <f>OfficeForms.Table[[#This Row],[Fecha Cierre]]-OfficeForms.Table[[#This Row],[Fecha de radicación de la solicitud]]</f>
        <v>11</v>
      </c>
      <c r="AF129" s="9"/>
    </row>
    <row r="130" spans="1:33" hidden="1">
      <c r="A130">
        <v>128</v>
      </c>
      <c r="B130" s="3">
        <v>46058.688090277799</v>
      </c>
      <c r="C130" s="4">
        <v>46058.689282407402</v>
      </c>
      <c r="D130" s="2" t="s">
        <v>39</v>
      </c>
      <c r="E130" s="2"/>
      <c r="F130" s="2" t="s">
        <v>562</v>
      </c>
      <c r="G130" s="2" t="s">
        <v>570</v>
      </c>
      <c r="H130">
        <v>81</v>
      </c>
      <c r="I130" s="2" t="s">
        <v>53</v>
      </c>
      <c r="J130">
        <v>41396018</v>
      </c>
      <c r="K130" s="2" t="s">
        <v>80</v>
      </c>
      <c r="L130" s="2" t="s">
        <v>571</v>
      </c>
      <c r="M130" s="2" t="s">
        <v>45</v>
      </c>
      <c r="N130" s="2"/>
      <c r="O130" s="2" t="s">
        <v>188</v>
      </c>
      <c r="P130" s="2"/>
      <c r="Q130" s="2"/>
      <c r="R130" s="2"/>
      <c r="S130" s="3">
        <v>46051</v>
      </c>
      <c r="T130" s="2" t="s">
        <v>572</v>
      </c>
      <c r="U130" s="2" t="s">
        <v>294</v>
      </c>
      <c r="V130" s="13" t="s">
        <v>573</v>
      </c>
      <c r="W130" s="3">
        <v>46062</v>
      </c>
      <c r="X130" s="3">
        <v>46072</v>
      </c>
      <c r="Y130" s="3">
        <v>46076</v>
      </c>
      <c r="Z130" s="3"/>
      <c r="AA130" s="3"/>
      <c r="AB130" s="2" t="s">
        <v>78</v>
      </c>
      <c r="AC130" s="3" t="s">
        <v>296</v>
      </c>
      <c r="AD130" s="3"/>
      <c r="AE130" s="14">
        <f>OfficeForms.Table[[#This Row],[Fecha Cierre]]-OfficeForms.Table[[#This Row],[Fecha de radicación de la solicitud]]</f>
        <v>-46051</v>
      </c>
      <c r="AF130" s="9"/>
    </row>
    <row r="131" spans="1:33">
      <c r="A131">
        <v>129</v>
      </c>
      <c r="B131" s="3">
        <v>46058.714328703703</v>
      </c>
      <c r="C131" s="4">
        <v>46058.716481481497</v>
      </c>
      <c r="D131" s="2" t="s">
        <v>39</v>
      </c>
      <c r="E131" s="2"/>
      <c r="F131" s="2" t="s">
        <v>574</v>
      </c>
      <c r="G131" s="2" t="s">
        <v>575</v>
      </c>
      <c r="H131">
        <v>90</v>
      </c>
      <c r="I131" s="2" t="s">
        <v>53</v>
      </c>
      <c r="J131">
        <v>20558223</v>
      </c>
      <c r="K131" s="2" t="s">
        <v>199</v>
      </c>
      <c r="L131" s="2" t="s">
        <v>576</v>
      </c>
      <c r="M131" s="2" t="s">
        <v>134</v>
      </c>
      <c r="N131" s="2"/>
      <c r="O131" s="2" t="s">
        <v>125</v>
      </c>
      <c r="P131" s="2"/>
      <c r="Q131" s="2"/>
      <c r="R131" s="2"/>
      <c r="S131" s="3">
        <v>46051</v>
      </c>
      <c r="T131" s="2" t="s">
        <v>577</v>
      </c>
      <c r="U131" s="2" t="s">
        <v>352</v>
      </c>
      <c r="V131" s="2"/>
      <c r="W131" s="3"/>
      <c r="X131" s="3"/>
      <c r="Y131" s="3"/>
      <c r="Z131" s="3"/>
      <c r="AA131" s="3"/>
      <c r="AB131" s="2"/>
      <c r="AC131" s="3" t="s">
        <v>61</v>
      </c>
      <c r="AD131" s="3">
        <v>46062</v>
      </c>
      <c r="AE131" s="9">
        <f>OfficeForms.Table[[#This Row],[Fecha Cierre]]-OfficeForms.Table[[#This Row],[Fecha de radicación de la solicitud]]</f>
        <v>11</v>
      </c>
      <c r="AF131" s="9" t="s">
        <v>354</v>
      </c>
      <c r="AG131" t="s">
        <v>578</v>
      </c>
    </row>
    <row r="132" spans="1:33">
      <c r="A132">
        <v>130</v>
      </c>
      <c r="B132" s="3">
        <v>46058.7180324074</v>
      </c>
      <c r="C132" s="4">
        <v>46058.719375000001</v>
      </c>
      <c r="D132" s="2" t="s">
        <v>39</v>
      </c>
      <c r="E132" s="2"/>
      <c r="F132" s="2" t="s">
        <v>574</v>
      </c>
      <c r="G132" s="2" t="s">
        <v>579</v>
      </c>
      <c r="H132">
        <v>87</v>
      </c>
      <c r="I132" s="2" t="s">
        <v>53</v>
      </c>
      <c r="J132">
        <v>20093714</v>
      </c>
      <c r="K132" s="2" t="s">
        <v>199</v>
      </c>
      <c r="L132" s="2" t="s">
        <v>580</v>
      </c>
      <c r="M132" s="2" t="s">
        <v>134</v>
      </c>
      <c r="N132" s="2"/>
      <c r="O132" s="2" t="s">
        <v>125</v>
      </c>
      <c r="P132" s="2"/>
      <c r="Q132" s="2"/>
      <c r="R132" s="2"/>
      <c r="S132" s="3">
        <v>46049</v>
      </c>
      <c r="T132" s="2" t="s">
        <v>577</v>
      </c>
      <c r="U132" s="2" t="s">
        <v>352</v>
      </c>
      <c r="V132" s="2"/>
      <c r="W132" s="3"/>
      <c r="X132" s="3"/>
      <c r="Y132" s="3"/>
      <c r="Z132" s="3"/>
      <c r="AA132" s="3"/>
      <c r="AB132" s="2"/>
      <c r="AC132" s="3" t="s">
        <v>61</v>
      </c>
      <c r="AD132" s="3">
        <v>46062</v>
      </c>
      <c r="AE132" s="9">
        <f>OfficeForms.Table[[#This Row],[Fecha Cierre]]-OfficeForms.Table[[#This Row],[Fecha de radicación de la solicitud]]</f>
        <v>13</v>
      </c>
      <c r="AF132" s="9" t="s">
        <v>354</v>
      </c>
      <c r="AG132" t="s">
        <v>578</v>
      </c>
    </row>
    <row r="133" spans="1:33">
      <c r="A133">
        <v>131</v>
      </c>
      <c r="B133" s="3">
        <v>46058.720104166699</v>
      </c>
      <c r="C133" s="4">
        <v>46058.721273148098</v>
      </c>
      <c r="D133" s="2" t="s">
        <v>39</v>
      </c>
      <c r="E133" s="2"/>
      <c r="F133" s="2" t="s">
        <v>574</v>
      </c>
      <c r="G133" s="2" t="s">
        <v>581</v>
      </c>
      <c r="H133">
        <v>97</v>
      </c>
      <c r="I133" s="2" t="s">
        <v>53</v>
      </c>
      <c r="J133">
        <v>20291203</v>
      </c>
      <c r="K133" s="2" t="s">
        <v>199</v>
      </c>
      <c r="L133" s="2" t="s">
        <v>582</v>
      </c>
      <c r="M133" s="2" t="s">
        <v>134</v>
      </c>
      <c r="N133" s="2"/>
      <c r="O133" s="2" t="s">
        <v>125</v>
      </c>
      <c r="P133" s="2"/>
      <c r="Q133" s="2"/>
      <c r="R133" s="2"/>
      <c r="S133" s="3">
        <v>46057</v>
      </c>
      <c r="T133" s="2" t="s">
        <v>577</v>
      </c>
      <c r="U133" s="2" t="s">
        <v>352</v>
      </c>
      <c r="V133" s="2"/>
      <c r="W133" s="3"/>
      <c r="X133" s="3"/>
      <c r="Y133" s="3"/>
      <c r="Z133" s="3"/>
      <c r="AA133" s="3"/>
      <c r="AB133" s="2"/>
      <c r="AC133" s="3" t="s">
        <v>61</v>
      </c>
      <c r="AD133" s="3">
        <v>46062</v>
      </c>
      <c r="AE133" s="9">
        <f>OfficeForms.Table[[#This Row],[Fecha Cierre]]-OfficeForms.Table[[#This Row],[Fecha de radicación de la solicitud]]</f>
        <v>5</v>
      </c>
      <c r="AF133" s="9" t="s">
        <v>354</v>
      </c>
      <c r="AG133" t="s">
        <v>578</v>
      </c>
    </row>
    <row r="134" spans="1:33" hidden="1">
      <c r="A134">
        <v>132</v>
      </c>
      <c r="B134" s="3">
        <v>46058.715138888903</v>
      </c>
      <c r="C134" s="4">
        <v>46058.721481481502</v>
      </c>
      <c r="D134" s="2" t="s">
        <v>39</v>
      </c>
      <c r="E134" s="2"/>
      <c r="F134" s="2" t="s">
        <v>167</v>
      </c>
      <c r="G134" s="2" t="s">
        <v>583</v>
      </c>
      <c r="H134">
        <v>66</v>
      </c>
      <c r="I134" s="2" t="s">
        <v>53</v>
      </c>
      <c r="J134">
        <v>19435673</v>
      </c>
      <c r="K134" s="2" t="s">
        <v>54</v>
      </c>
      <c r="L134" s="2" t="s">
        <v>584</v>
      </c>
      <c r="M134" s="2" t="s">
        <v>56</v>
      </c>
      <c r="N134" s="2"/>
      <c r="O134" s="2" t="s">
        <v>57</v>
      </c>
      <c r="P134" s="2"/>
      <c r="Q134" s="2"/>
      <c r="R134" s="2" t="s">
        <v>585</v>
      </c>
      <c r="S134" s="3">
        <v>46052</v>
      </c>
      <c r="T134" s="2" t="s">
        <v>586</v>
      </c>
      <c r="U134" s="2" t="s">
        <v>173</v>
      </c>
      <c r="V134" s="2" t="s">
        <v>587</v>
      </c>
      <c r="W134" s="3">
        <v>46063</v>
      </c>
      <c r="X134" s="3"/>
      <c r="Y134" s="3"/>
      <c r="Z134" s="3"/>
      <c r="AA134" s="3"/>
      <c r="AB134" s="2" t="s">
        <v>51</v>
      </c>
      <c r="AC134" s="3"/>
      <c r="AD134" s="3"/>
      <c r="AE134" s="9">
        <f>OfficeForms.Table[[#This Row],[Fecha Cierre]]-OfficeForms.Table[[#This Row],[Fecha de radicación de la solicitud]]</f>
        <v>-46052</v>
      </c>
      <c r="AF134" s="9"/>
    </row>
    <row r="135" spans="1:33">
      <c r="A135">
        <v>133</v>
      </c>
      <c r="B135" s="3">
        <v>46058.721828703703</v>
      </c>
      <c r="C135" s="4">
        <v>46058.722905092603</v>
      </c>
      <c r="D135" s="2" t="s">
        <v>39</v>
      </c>
      <c r="E135" s="2"/>
      <c r="F135" s="2" t="s">
        <v>574</v>
      </c>
      <c r="G135" s="2" t="s">
        <v>588</v>
      </c>
      <c r="H135">
        <v>84</v>
      </c>
      <c r="I135" s="2" t="s">
        <v>53</v>
      </c>
      <c r="J135">
        <v>20705055</v>
      </c>
      <c r="K135" s="2" t="s">
        <v>199</v>
      </c>
      <c r="L135" s="2" t="s">
        <v>582</v>
      </c>
      <c r="M135" s="2" t="s">
        <v>156</v>
      </c>
      <c r="N135" s="2"/>
      <c r="O135" s="2" t="s">
        <v>125</v>
      </c>
      <c r="P135" s="2"/>
      <c r="Q135" s="2"/>
      <c r="R135" s="2"/>
      <c r="S135" s="3">
        <v>46044</v>
      </c>
      <c r="T135" s="2" t="s">
        <v>577</v>
      </c>
      <c r="U135" s="2" t="s">
        <v>352</v>
      </c>
      <c r="V135" s="2"/>
      <c r="W135" s="3"/>
      <c r="X135" s="3"/>
      <c r="Y135" s="3"/>
      <c r="Z135" s="3"/>
      <c r="AA135" s="3"/>
      <c r="AB135" s="2"/>
      <c r="AC135" s="3" t="s">
        <v>61</v>
      </c>
      <c r="AD135" s="3">
        <v>46062</v>
      </c>
      <c r="AE135" s="9">
        <f>OfficeForms.Table[[#This Row],[Fecha Cierre]]-OfficeForms.Table[[#This Row],[Fecha de radicación de la solicitud]]</f>
        <v>18</v>
      </c>
      <c r="AF135" s="9" t="s">
        <v>354</v>
      </c>
      <c r="AG135" t="s">
        <v>589</v>
      </c>
    </row>
    <row r="136" spans="1:33" hidden="1">
      <c r="A136">
        <v>134</v>
      </c>
      <c r="B136" s="3">
        <v>46058.721516203703</v>
      </c>
      <c r="C136" s="4">
        <v>46058.723460648202</v>
      </c>
      <c r="D136" s="2" t="s">
        <v>39</v>
      </c>
      <c r="E136" s="2"/>
      <c r="F136" s="2" t="s">
        <v>167</v>
      </c>
      <c r="G136" s="2" t="s">
        <v>590</v>
      </c>
      <c r="H136">
        <v>37</v>
      </c>
      <c r="I136" s="2" t="s">
        <v>53</v>
      </c>
      <c r="J136">
        <v>1093749356</v>
      </c>
      <c r="K136" s="2" t="s">
        <v>169</v>
      </c>
      <c r="L136" s="2" t="s">
        <v>591</v>
      </c>
      <c r="M136" s="2" t="s">
        <v>56</v>
      </c>
      <c r="N136" s="2"/>
      <c r="O136" s="2" t="s">
        <v>57</v>
      </c>
      <c r="P136" s="2"/>
      <c r="Q136" s="2"/>
      <c r="R136" s="2" t="s">
        <v>592</v>
      </c>
      <c r="S136" s="3">
        <v>46052</v>
      </c>
      <c r="T136" s="2" t="s">
        <v>593</v>
      </c>
      <c r="U136" s="2" t="s">
        <v>173</v>
      </c>
      <c r="V136" s="2" t="s">
        <v>594</v>
      </c>
      <c r="W136" s="3">
        <v>46066</v>
      </c>
      <c r="X136" s="3"/>
      <c r="Y136" s="3"/>
      <c r="Z136" s="3"/>
      <c r="AA136" s="3"/>
      <c r="AB136" s="2" t="s">
        <v>51</v>
      </c>
      <c r="AC136" s="3"/>
      <c r="AD136" s="3"/>
      <c r="AE136" s="9">
        <f>OfficeForms.Table[[#This Row],[Fecha Cierre]]-OfficeForms.Table[[#This Row],[Fecha de radicación de la solicitud]]</f>
        <v>-46052</v>
      </c>
      <c r="AF136" s="9"/>
    </row>
    <row r="137" spans="1:33" hidden="1">
      <c r="A137">
        <v>135</v>
      </c>
      <c r="B137" s="3">
        <v>46058.812118055597</v>
      </c>
      <c r="C137" s="4">
        <v>46058.827523148197</v>
      </c>
      <c r="D137" s="2" t="s">
        <v>39</v>
      </c>
      <c r="E137" s="2"/>
      <c r="F137" s="2" t="s">
        <v>226</v>
      </c>
      <c r="G137" s="2" t="s">
        <v>595</v>
      </c>
      <c r="H137">
        <v>0</v>
      </c>
      <c r="I137" s="2" t="s">
        <v>53</v>
      </c>
      <c r="J137">
        <v>1023893616</v>
      </c>
      <c r="K137" s="2" t="s">
        <v>54</v>
      </c>
      <c r="L137" s="2" t="s">
        <v>596</v>
      </c>
      <c r="M137" s="2" t="s">
        <v>134</v>
      </c>
      <c r="N137" s="2"/>
      <c r="O137" s="2" t="s">
        <v>597</v>
      </c>
      <c r="P137" s="2"/>
      <c r="Q137" s="2"/>
      <c r="R137" s="2"/>
      <c r="S137" s="3">
        <v>46058</v>
      </c>
      <c r="T137" s="2" t="s">
        <v>598</v>
      </c>
      <c r="U137" s="2" t="s">
        <v>224</v>
      </c>
      <c r="V137" s="2" t="s">
        <v>599</v>
      </c>
      <c r="W137" s="3">
        <v>46069</v>
      </c>
      <c r="X137" s="3"/>
      <c r="Y137" s="3"/>
      <c r="Z137" s="3"/>
      <c r="AA137" s="3"/>
      <c r="AB137" s="2" t="s">
        <v>51</v>
      </c>
      <c r="AC137" s="3"/>
      <c r="AD137" s="3"/>
      <c r="AE137" s="9">
        <f>OfficeForms.Table[[#This Row],[Fecha Cierre]]-OfficeForms.Table[[#This Row],[Fecha de radicación de la solicitud]]</f>
        <v>-46058</v>
      </c>
      <c r="AF137" s="9"/>
    </row>
    <row r="138" spans="1:33" hidden="1">
      <c r="A138">
        <v>136</v>
      </c>
      <c r="B138" s="3">
        <v>46058.827557870398</v>
      </c>
      <c r="C138" s="4">
        <v>46058.833124999997</v>
      </c>
      <c r="D138" s="2" t="s">
        <v>39</v>
      </c>
      <c r="E138" s="2"/>
      <c r="F138" s="2" t="s">
        <v>226</v>
      </c>
      <c r="G138" s="2" t="s">
        <v>600</v>
      </c>
      <c r="H138">
        <v>0</v>
      </c>
      <c r="I138" s="2" t="s">
        <v>53</v>
      </c>
      <c r="J138">
        <v>4211318</v>
      </c>
      <c r="K138" s="2" t="s">
        <v>54</v>
      </c>
      <c r="L138" s="2" t="s">
        <v>601</v>
      </c>
      <c r="M138" s="2" t="s">
        <v>56</v>
      </c>
      <c r="N138" s="2"/>
      <c r="O138" s="2" t="s">
        <v>46</v>
      </c>
      <c r="P138" s="2"/>
      <c r="Q138" s="2" t="s">
        <v>602</v>
      </c>
      <c r="R138" s="2"/>
      <c r="S138" s="3">
        <v>46057</v>
      </c>
      <c r="T138" s="2" t="s">
        <v>603</v>
      </c>
      <c r="U138" s="2" t="s">
        <v>224</v>
      </c>
      <c r="V138" s="2" t="s">
        <v>604</v>
      </c>
      <c r="W138" s="3">
        <v>46063</v>
      </c>
      <c r="X138" s="3"/>
      <c r="Y138" s="3"/>
      <c r="Z138" s="3"/>
      <c r="AA138" s="3"/>
      <c r="AB138" s="2" t="s">
        <v>51</v>
      </c>
      <c r="AC138" s="3"/>
      <c r="AD138" s="3"/>
      <c r="AE138" s="9">
        <f>OfficeForms.Table[[#This Row],[Fecha Cierre]]-OfficeForms.Table[[#This Row],[Fecha de radicación de la solicitud]]</f>
        <v>-46057</v>
      </c>
      <c r="AF138" s="9"/>
    </row>
    <row r="139" spans="1:33" hidden="1">
      <c r="A139">
        <v>137</v>
      </c>
      <c r="B139" s="3">
        <v>46058.902939814798</v>
      </c>
      <c r="C139" s="4">
        <v>46058.904837962997</v>
      </c>
      <c r="D139" s="2" t="s">
        <v>39</v>
      </c>
      <c r="E139" s="2"/>
      <c r="F139" s="2" t="s">
        <v>107</v>
      </c>
      <c r="G139" s="2" t="s">
        <v>605</v>
      </c>
      <c r="H139">
        <v>70</v>
      </c>
      <c r="I139" s="2" t="s">
        <v>53</v>
      </c>
      <c r="J139">
        <v>28575365</v>
      </c>
      <c r="K139" s="2" t="s">
        <v>80</v>
      </c>
      <c r="L139" s="2" t="s">
        <v>606</v>
      </c>
      <c r="M139" s="2" t="s">
        <v>45</v>
      </c>
      <c r="N139" s="2"/>
      <c r="O139" s="2" t="s">
        <v>74</v>
      </c>
      <c r="P139" s="2"/>
      <c r="Q139" s="2"/>
      <c r="R139" s="2"/>
      <c r="S139" s="3">
        <v>46053</v>
      </c>
      <c r="T139" s="2" t="s">
        <v>607</v>
      </c>
      <c r="U139" s="2" t="s">
        <v>111</v>
      </c>
      <c r="V139" s="2" t="s">
        <v>608</v>
      </c>
      <c r="W139" s="3">
        <v>46069</v>
      </c>
      <c r="X139" s="3"/>
      <c r="Y139" s="3"/>
      <c r="Z139" s="3"/>
      <c r="AA139" s="3"/>
      <c r="AB139" s="2" t="s">
        <v>96</v>
      </c>
      <c r="AC139" s="3" t="s">
        <v>61</v>
      </c>
      <c r="AD139" s="3">
        <v>46059</v>
      </c>
      <c r="AE139" s="14">
        <f>OfficeForms.Table[[#This Row],[Fecha Cierre]]-OfficeForms.Table[[#This Row],[Fecha de radicación de la solicitud]]</f>
        <v>6</v>
      </c>
      <c r="AF139" s="9"/>
      <c r="AG139" t="s">
        <v>33</v>
      </c>
    </row>
    <row r="140" spans="1:33" hidden="1">
      <c r="A140">
        <v>138</v>
      </c>
      <c r="B140" s="3">
        <v>46058.904861111099</v>
      </c>
      <c r="C140" s="4">
        <v>46058.906354166698</v>
      </c>
      <c r="D140" s="2" t="s">
        <v>39</v>
      </c>
      <c r="E140" s="2"/>
      <c r="F140" s="2" t="s">
        <v>107</v>
      </c>
      <c r="G140" s="2" t="s">
        <v>609</v>
      </c>
      <c r="H140">
        <v>77</v>
      </c>
      <c r="I140" s="2" t="s">
        <v>53</v>
      </c>
      <c r="J140">
        <v>41431142</v>
      </c>
      <c r="K140" s="2" t="s">
        <v>102</v>
      </c>
      <c r="L140" s="2" t="s">
        <v>610</v>
      </c>
      <c r="M140" s="2" t="s">
        <v>45</v>
      </c>
      <c r="N140" s="2"/>
      <c r="O140" s="2" t="s">
        <v>74</v>
      </c>
      <c r="P140" s="2"/>
      <c r="Q140" s="2"/>
      <c r="R140" s="2"/>
      <c r="S140" s="3">
        <v>46056</v>
      </c>
      <c r="T140" s="2" t="s">
        <v>611</v>
      </c>
      <c r="U140" s="2" t="s">
        <v>111</v>
      </c>
      <c r="V140" s="2" t="s">
        <v>612</v>
      </c>
      <c r="W140" s="3">
        <v>46062</v>
      </c>
      <c r="X140" s="3"/>
      <c r="Y140" s="3"/>
      <c r="Z140" s="3"/>
      <c r="AA140" s="3"/>
      <c r="AB140" s="2" t="s">
        <v>34</v>
      </c>
      <c r="AC140" s="3" t="s">
        <v>61</v>
      </c>
      <c r="AD140" s="3">
        <v>46059</v>
      </c>
      <c r="AE140" s="9">
        <f>OfficeForms.Table[[#This Row],[Fecha Cierre]]-OfficeForms.Table[[#This Row],[Fecha de radicación de la solicitud]]</f>
        <v>3</v>
      </c>
      <c r="AF140" s="9"/>
      <c r="AG140" t="s">
        <v>33</v>
      </c>
    </row>
    <row r="141" spans="1:33" hidden="1">
      <c r="A141">
        <v>139</v>
      </c>
      <c r="B141" s="3">
        <v>46058.9063888889</v>
      </c>
      <c r="C141" s="4">
        <v>46058.908391203702</v>
      </c>
      <c r="D141" s="2" t="s">
        <v>39</v>
      </c>
      <c r="E141" s="2"/>
      <c r="F141" s="2" t="s">
        <v>107</v>
      </c>
      <c r="G141" s="2" t="s">
        <v>613</v>
      </c>
      <c r="H141">
        <v>77</v>
      </c>
      <c r="I141" s="2" t="s">
        <v>53</v>
      </c>
      <c r="J141">
        <v>41437773</v>
      </c>
      <c r="K141" s="2" t="s">
        <v>80</v>
      </c>
      <c r="L141" s="2" t="s">
        <v>614</v>
      </c>
      <c r="M141" s="2" t="s">
        <v>56</v>
      </c>
      <c r="N141" s="2"/>
      <c r="O141" s="2" t="s">
        <v>46</v>
      </c>
      <c r="P141" s="2"/>
      <c r="Q141" s="2" t="s">
        <v>615</v>
      </c>
      <c r="R141" s="2"/>
      <c r="S141" s="3">
        <v>46055</v>
      </c>
      <c r="T141" s="2" t="s">
        <v>615</v>
      </c>
      <c r="U141" s="2" t="s">
        <v>111</v>
      </c>
      <c r="V141" s="2" t="s">
        <v>616</v>
      </c>
      <c r="W141" s="3">
        <v>46069</v>
      </c>
      <c r="X141" s="3">
        <v>46072</v>
      </c>
      <c r="Y141" s="3">
        <v>46076</v>
      </c>
      <c r="Z141" s="3"/>
      <c r="AA141" s="3"/>
      <c r="AB141" s="2" t="s">
        <v>63</v>
      </c>
      <c r="AC141" s="3"/>
      <c r="AD141" s="3"/>
      <c r="AE141" s="14">
        <f>OfficeForms.Table[[#This Row],[Fecha Cierre]]-OfficeForms.Table[[#This Row],[Fecha de radicación de la solicitud]]</f>
        <v>-46055</v>
      </c>
      <c r="AF141" s="9"/>
    </row>
    <row r="142" spans="1:33" hidden="1">
      <c r="A142">
        <v>140</v>
      </c>
      <c r="B142" s="3">
        <v>46058.9085416667</v>
      </c>
      <c r="C142" s="4">
        <v>46058.909456018497</v>
      </c>
      <c r="D142" s="2" t="s">
        <v>39</v>
      </c>
      <c r="E142" s="2"/>
      <c r="F142" s="2" t="s">
        <v>107</v>
      </c>
      <c r="G142" s="2" t="s">
        <v>617</v>
      </c>
      <c r="H142">
        <v>62</v>
      </c>
      <c r="I142" s="2" t="s">
        <v>53</v>
      </c>
      <c r="J142">
        <v>12685176</v>
      </c>
      <c r="K142" s="2" t="s">
        <v>80</v>
      </c>
      <c r="L142" s="2" t="s">
        <v>618</v>
      </c>
      <c r="M142" s="2" t="s">
        <v>134</v>
      </c>
      <c r="N142" s="2"/>
      <c r="O142" s="2" t="s">
        <v>125</v>
      </c>
      <c r="P142" s="2"/>
      <c r="Q142" s="2"/>
      <c r="R142" s="2"/>
      <c r="S142" s="3">
        <v>46055</v>
      </c>
      <c r="T142" s="2" t="s">
        <v>205</v>
      </c>
      <c r="U142" s="2" t="s">
        <v>111</v>
      </c>
      <c r="V142" s="2" t="s">
        <v>619</v>
      </c>
      <c r="W142" s="3">
        <v>46077</v>
      </c>
      <c r="X142" s="3"/>
      <c r="Y142" s="3"/>
      <c r="Z142" s="3"/>
      <c r="AA142" s="3"/>
      <c r="AB142" s="2" t="s">
        <v>51</v>
      </c>
      <c r="AC142" s="3" t="s">
        <v>61</v>
      </c>
      <c r="AD142" s="3">
        <v>46059</v>
      </c>
      <c r="AE142" s="9">
        <f>OfficeForms.Table[[#This Row],[Fecha Cierre]]-OfficeForms.Table[[#This Row],[Fecha de radicación de la solicitud]]</f>
        <v>4</v>
      </c>
      <c r="AF142" s="9"/>
      <c r="AG142" t="s">
        <v>142</v>
      </c>
    </row>
    <row r="143" spans="1:33" hidden="1">
      <c r="A143">
        <v>141</v>
      </c>
      <c r="B143" s="3">
        <v>46058.909479166701</v>
      </c>
      <c r="C143" s="4">
        <v>46058.910462963002</v>
      </c>
      <c r="D143" s="2" t="s">
        <v>39</v>
      </c>
      <c r="E143" s="2"/>
      <c r="F143" s="2" t="s">
        <v>107</v>
      </c>
      <c r="G143" s="2" t="s">
        <v>620</v>
      </c>
      <c r="H143">
        <v>90</v>
      </c>
      <c r="I143" s="2" t="s">
        <v>53</v>
      </c>
      <c r="J143">
        <v>20252291</v>
      </c>
      <c r="K143" s="2" t="s">
        <v>80</v>
      </c>
      <c r="L143" s="2" t="s">
        <v>621</v>
      </c>
      <c r="M143" s="2" t="s">
        <v>134</v>
      </c>
      <c r="N143" s="2"/>
      <c r="O143" s="2" t="s">
        <v>125</v>
      </c>
      <c r="P143" s="2"/>
      <c r="Q143" s="2"/>
      <c r="R143" s="2"/>
      <c r="S143" s="3">
        <v>46055</v>
      </c>
      <c r="T143" s="2" t="s">
        <v>205</v>
      </c>
      <c r="U143" s="2" t="s">
        <v>111</v>
      </c>
      <c r="V143" s="2"/>
      <c r="W143" s="3"/>
      <c r="X143" s="3"/>
      <c r="Y143" s="3"/>
      <c r="Z143" s="3"/>
      <c r="AA143" s="3"/>
      <c r="AB143" s="2" t="s">
        <v>38</v>
      </c>
      <c r="AC143" s="3" t="s">
        <v>61</v>
      </c>
      <c r="AD143" s="3">
        <v>46059</v>
      </c>
      <c r="AE143" s="9">
        <f>OfficeForms.Table[[#This Row],[Fecha Cierre]]-OfficeForms.Table[[#This Row],[Fecha de radicación de la solicitud]]</f>
        <v>4</v>
      </c>
      <c r="AF143" s="9"/>
      <c r="AG143" t="s">
        <v>142</v>
      </c>
    </row>
    <row r="144" spans="1:33" hidden="1">
      <c r="A144">
        <v>142</v>
      </c>
      <c r="B144" s="3">
        <v>46058.910486111097</v>
      </c>
      <c r="C144" s="4">
        <v>46058.911238425899</v>
      </c>
      <c r="D144" s="2" t="s">
        <v>39</v>
      </c>
      <c r="E144" s="2"/>
      <c r="F144" s="2" t="s">
        <v>107</v>
      </c>
      <c r="G144" s="2" t="s">
        <v>622</v>
      </c>
      <c r="H144">
        <v>89</v>
      </c>
      <c r="I144" s="2" t="s">
        <v>53</v>
      </c>
      <c r="J144">
        <v>20089785</v>
      </c>
      <c r="K144" s="2" t="s">
        <v>80</v>
      </c>
      <c r="L144" s="2" t="s">
        <v>623</v>
      </c>
      <c r="M144" s="2" t="s">
        <v>134</v>
      </c>
      <c r="N144" s="2"/>
      <c r="O144" s="2" t="s">
        <v>125</v>
      </c>
      <c r="P144" s="2"/>
      <c r="Q144" s="2"/>
      <c r="R144" s="2"/>
      <c r="S144" s="3">
        <v>46055</v>
      </c>
      <c r="T144" s="2" t="s">
        <v>205</v>
      </c>
      <c r="U144" s="2" t="s">
        <v>111</v>
      </c>
      <c r="V144" s="2" t="s">
        <v>624</v>
      </c>
      <c r="W144" s="3">
        <v>46069</v>
      </c>
      <c r="X144" s="3"/>
      <c r="Y144" s="3"/>
      <c r="Z144" s="3"/>
      <c r="AA144" s="3"/>
      <c r="AB144" s="2" t="s">
        <v>51</v>
      </c>
      <c r="AC144" s="3"/>
      <c r="AD144" s="3">
        <v>46064</v>
      </c>
      <c r="AE144" s="9">
        <f>OfficeForms.Table[[#This Row],[Fecha Cierre]]-OfficeForms.Table[[#This Row],[Fecha de radicación de la solicitud]]</f>
        <v>9</v>
      </c>
      <c r="AF144" s="9"/>
      <c r="AG144" t="s">
        <v>51</v>
      </c>
    </row>
    <row r="145" spans="1:33" hidden="1">
      <c r="A145">
        <v>143</v>
      </c>
      <c r="B145" s="3">
        <v>46058.911261574103</v>
      </c>
      <c r="C145" s="4">
        <v>46058.912222222199</v>
      </c>
      <c r="D145" s="2" t="s">
        <v>39</v>
      </c>
      <c r="E145" s="2"/>
      <c r="F145" s="2" t="s">
        <v>107</v>
      </c>
      <c r="G145" s="2" t="s">
        <v>625</v>
      </c>
      <c r="H145">
        <v>83</v>
      </c>
      <c r="I145" s="2" t="s">
        <v>53</v>
      </c>
      <c r="J145">
        <v>17074734</v>
      </c>
      <c r="K145" s="2" t="s">
        <v>80</v>
      </c>
      <c r="L145" s="2" t="s">
        <v>626</v>
      </c>
      <c r="M145" s="2" t="s">
        <v>134</v>
      </c>
      <c r="N145" s="2"/>
      <c r="O145" s="2" t="s">
        <v>125</v>
      </c>
      <c r="P145" s="2"/>
      <c r="Q145" s="2"/>
      <c r="R145" s="2"/>
      <c r="S145" s="3">
        <v>46055</v>
      </c>
      <c r="T145" s="2" t="s">
        <v>205</v>
      </c>
      <c r="U145" s="2" t="s">
        <v>111</v>
      </c>
      <c r="V145" s="2"/>
      <c r="W145" s="3"/>
      <c r="X145" s="3"/>
      <c r="Y145" s="3"/>
      <c r="Z145" s="3"/>
      <c r="AA145" s="3"/>
      <c r="AB145" s="2"/>
      <c r="AC145" s="3" t="s">
        <v>61</v>
      </c>
      <c r="AD145" s="3">
        <v>46059</v>
      </c>
      <c r="AE145" s="9">
        <f>OfficeForms.Table[[#This Row],[Fecha Cierre]]-OfficeForms.Table[[#This Row],[Fecha de radicación de la solicitud]]</f>
        <v>4</v>
      </c>
      <c r="AF145" s="9"/>
      <c r="AG145" t="s">
        <v>51</v>
      </c>
    </row>
    <row r="146" spans="1:33" hidden="1">
      <c r="A146">
        <v>144</v>
      </c>
      <c r="B146" s="3">
        <v>46058.912245370397</v>
      </c>
      <c r="C146" s="4">
        <v>46058.913229166697</v>
      </c>
      <c r="D146" s="2" t="s">
        <v>39</v>
      </c>
      <c r="E146" s="2"/>
      <c r="F146" s="2" t="s">
        <v>107</v>
      </c>
      <c r="G146" s="2" t="s">
        <v>627</v>
      </c>
      <c r="H146">
        <v>73</v>
      </c>
      <c r="I146" s="2" t="s">
        <v>53</v>
      </c>
      <c r="J146">
        <v>19221928</v>
      </c>
      <c r="K146" s="2" t="s">
        <v>72</v>
      </c>
      <c r="L146" s="2" t="s">
        <v>153</v>
      </c>
      <c r="M146" s="2" t="s">
        <v>134</v>
      </c>
      <c r="N146" s="2"/>
      <c r="O146" s="2" t="s">
        <v>125</v>
      </c>
      <c r="P146" s="2"/>
      <c r="Q146" s="2"/>
      <c r="R146" s="2"/>
      <c r="S146" s="3">
        <v>46056</v>
      </c>
      <c r="T146" s="2" t="s">
        <v>205</v>
      </c>
      <c r="U146" s="2" t="s">
        <v>111</v>
      </c>
      <c r="V146" s="2" t="s">
        <v>628</v>
      </c>
      <c r="W146" s="3">
        <v>46064</v>
      </c>
      <c r="X146" s="3"/>
      <c r="Y146" s="3"/>
      <c r="Z146" s="3"/>
      <c r="AA146" s="3"/>
      <c r="AB146" s="2" t="s">
        <v>51</v>
      </c>
      <c r="AC146" s="3" t="s">
        <v>61</v>
      </c>
      <c r="AD146" s="3">
        <v>46059</v>
      </c>
      <c r="AE146" s="9">
        <f>OfficeForms.Table[[#This Row],[Fecha Cierre]]-OfficeForms.Table[[#This Row],[Fecha de radicación de la solicitud]]</f>
        <v>3</v>
      </c>
      <c r="AF146" s="9"/>
      <c r="AG146" t="s">
        <v>142</v>
      </c>
    </row>
    <row r="147" spans="1:33" hidden="1">
      <c r="A147">
        <v>145</v>
      </c>
      <c r="B147" s="3">
        <v>46058.9132523148</v>
      </c>
      <c r="C147" s="4">
        <v>46058.914259259298</v>
      </c>
      <c r="D147" s="2" t="s">
        <v>39</v>
      </c>
      <c r="E147" s="2"/>
      <c r="F147" s="2" t="s">
        <v>107</v>
      </c>
      <c r="G147" s="2" t="s">
        <v>629</v>
      </c>
      <c r="H147">
        <v>73</v>
      </c>
      <c r="I147" s="2" t="s">
        <v>53</v>
      </c>
      <c r="J147">
        <v>41629278</v>
      </c>
      <c r="K147" s="2" t="s">
        <v>80</v>
      </c>
      <c r="L147" s="2" t="s">
        <v>630</v>
      </c>
      <c r="M147" s="2" t="s">
        <v>134</v>
      </c>
      <c r="N147" s="2"/>
      <c r="O147" s="2" t="s">
        <v>125</v>
      </c>
      <c r="P147" s="2"/>
      <c r="Q147" s="2"/>
      <c r="R147" s="2"/>
      <c r="S147" s="3">
        <v>46055</v>
      </c>
      <c r="T147" s="2" t="s">
        <v>205</v>
      </c>
      <c r="U147" s="2" t="s">
        <v>111</v>
      </c>
      <c r="V147" s="2" t="s">
        <v>631</v>
      </c>
      <c r="W147" s="3">
        <v>46069</v>
      </c>
      <c r="X147" s="3"/>
      <c r="Y147" s="3"/>
      <c r="Z147" s="3"/>
      <c r="AA147" s="3"/>
      <c r="AB147" s="2" t="s">
        <v>51</v>
      </c>
      <c r="AC147" s="3"/>
      <c r="AD147" s="3">
        <v>46062</v>
      </c>
      <c r="AE147" s="9">
        <f>OfficeForms.Table[[#This Row],[Fecha Cierre]]-OfficeForms.Table[[#This Row],[Fecha de radicación de la solicitud]]</f>
        <v>7</v>
      </c>
      <c r="AF147" s="9"/>
      <c r="AG147" t="s">
        <v>51</v>
      </c>
    </row>
    <row r="148" spans="1:33" hidden="1">
      <c r="A148">
        <v>146</v>
      </c>
      <c r="B148" s="3">
        <v>46058.914282407401</v>
      </c>
      <c r="C148" s="4">
        <v>46058.915150462999</v>
      </c>
      <c r="D148" s="2" t="s">
        <v>39</v>
      </c>
      <c r="E148" s="2"/>
      <c r="F148" s="2" t="s">
        <v>107</v>
      </c>
      <c r="G148" s="2" t="s">
        <v>632</v>
      </c>
      <c r="H148">
        <v>85</v>
      </c>
      <c r="I148" s="2" t="s">
        <v>53</v>
      </c>
      <c r="J148">
        <v>17058278</v>
      </c>
      <c r="K148" s="2" t="s">
        <v>80</v>
      </c>
      <c r="L148" s="2" t="s">
        <v>633</v>
      </c>
      <c r="M148" s="2" t="s">
        <v>134</v>
      </c>
      <c r="N148" s="2"/>
      <c r="O148" s="2" t="s">
        <v>125</v>
      </c>
      <c r="P148" s="2"/>
      <c r="Q148" s="2"/>
      <c r="R148" s="2"/>
      <c r="S148" s="3">
        <v>46056</v>
      </c>
      <c r="T148" s="2" t="s">
        <v>205</v>
      </c>
      <c r="U148" s="2" t="s">
        <v>111</v>
      </c>
      <c r="V148" s="2" t="s">
        <v>634</v>
      </c>
      <c r="W148" s="3">
        <v>46069</v>
      </c>
      <c r="X148" s="3"/>
      <c r="Y148" s="3"/>
      <c r="Z148" s="3"/>
      <c r="AA148" s="3"/>
      <c r="AB148" s="2" t="s">
        <v>63</v>
      </c>
      <c r="AC148" s="3"/>
      <c r="AD148" s="3">
        <v>46062</v>
      </c>
      <c r="AE148" s="9">
        <f>OfficeForms.Table[[#This Row],[Fecha Cierre]]-OfficeForms.Table[[#This Row],[Fecha de radicación de la solicitud]]</f>
        <v>6</v>
      </c>
      <c r="AF148" s="9"/>
      <c r="AG148" t="s">
        <v>142</v>
      </c>
    </row>
    <row r="149" spans="1:33" hidden="1">
      <c r="A149">
        <v>147</v>
      </c>
      <c r="B149" s="3">
        <v>46058.915173611102</v>
      </c>
      <c r="C149" s="4">
        <v>46058.916527777801</v>
      </c>
      <c r="D149" s="2" t="s">
        <v>39</v>
      </c>
      <c r="E149" s="2"/>
      <c r="F149" s="2" t="s">
        <v>107</v>
      </c>
      <c r="G149" s="2" t="s">
        <v>635</v>
      </c>
      <c r="H149">
        <v>60</v>
      </c>
      <c r="I149" s="2" t="s">
        <v>53</v>
      </c>
      <c r="J149">
        <v>52093005</v>
      </c>
      <c r="K149" s="2" t="s">
        <v>98</v>
      </c>
      <c r="L149" s="2" t="s">
        <v>115</v>
      </c>
      <c r="M149" s="2" t="s">
        <v>134</v>
      </c>
      <c r="N149" s="2"/>
      <c r="O149" s="2" t="s">
        <v>125</v>
      </c>
      <c r="P149" s="2"/>
      <c r="Q149" s="2"/>
      <c r="R149" s="2"/>
      <c r="S149" s="3">
        <v>46056</v>
      </c>
      <c r="T149" s="2" t="s">
        <v>205</v>
      </c>
      <c r="U149" s="2" t="s">
        <v>111</v>
      </c>
      <c r="V149" s="2"/>
      <c r="W149" s="3"/>
      <c r="X149" s="3"/>
      <c r="Y149" s="3"/>
      <c r="Z149" s="3"/>
      <c r="AA149" s="3"/>
      <c r="AB149" s="2"/>
      <c r="AC149" s="3" t="s">
        <v>61</v>
      </c>
      <c r="AD149" s="3">
        <v>46059</v>
      </c>
      <c r="AE149" s="9">
        <f>OfficeForms.Table[[#This Row],[Fecha Cierre]]-OfficeForms.Table[[#This Row],[Fecha de radicación de la solicitud]]</f>
        <v>3</v>
      </c>
      <c r="AF149" s="9"/>
      <c r="AG149" t="s">
        <v>51</v>
      </c>
    </row>
    <row r="150" spans="1:33" hidden="1">
      <c r="A150">
        <v>148</v>
      </c>
      <c r="B150" s="3">
        <v>46058.916539351798</v>
      </c>
      <c r="C150" s="4">
        <v>46058.917500000003</v>
      </c>
      <c r="D150" s="2" t="s">
        <v>39</v>
      </c>
      <c r="E150" s="2"/>
      <c r="F150" s="2" t="s">
        <v>107</v>
      </c>
      <c r="G150" s="2" t="s">
        <v>636</v>
      </c>
      <c r="H150">
        <v>56</v>
      </c>
      <c r="I150" s="2" t="s">
        <v>53</v>
      </c>
      <c r="J150">
        <v>38202818</v>
      </c>
      <c r="K150" s="2" t="s">
        <v>80</v>
      </c>
      <c r="L150" s="2" t="s">
        <v>637</v>
      </c>
      <c r="M150" s="2" t="s">
        <v>134</v>
      </c>
      <c r="N150" s="2"/>
      <c r="O150" s="2" t="s">
        <v>125</v>
      </c>
      <c r="P150" s="2"/>
      <c r="Q150" s="2"/>
      <c r="R150" s="2"/>
      <c r="S150" s="3">
        <v>46055</v>
      </c>
      <c r="T150" s="2" t="s">
        <v>205</v>
      </c>
      <c r="U150" s="2" t="s">
        <v>111</v>
      </c>
      <c r="V150" s="2"/>
      <c r="W150" s="3"/>
      <c r="X150" s="3"/>
      <c r="Y150" s="3"/>
      <c r="Z150" s="3"/>
      <c r="AA150" s="3"/>
      <c r="AB150" s="2"/>
      <c r="AC150" s="3" t="s">
        <v>61</v>
      </c>
      <c r="AD150" s="3">
        <v>46059</v>
      </c>
      <c r="AE150" s="9">
        <f>OfficeForms.Table[[#This Row],[Fecha Cierre]]-OfficeForms.Table[[#This Row],[Fecha de radicación de la solicitud]]</f>
        <v>4</v>
      </c>
      <c r="AF150" s="9"/>
      <c r="AG150" t="s">
        <v>51</v>
      </c>
    </row>
    <row r="151" spans="1:33" hidden="1">
      <c r="A151">
        <v>149</v>
      </c>
      <c r="B151" s="3">
        <v>46058.917534722197</v>
      </c>
      <c r="C151" s="4">
        <v>46058.919317129599</v>
      </c>
      <c r="D151" s="2" t="s">
        <v>39</v>
      </c>
      <c r="E151" s="2"/>
      <c r="F151" s="2" t="s">
        <v>191</v>
      </c>
      <c r="G151" s="2" t="s">
        <v>638</v>
      </c>
      <c r="H151">
        <v>82</v>
      </c>
      <c r="I151" s="2" t="s">
        <v>53</v>
      </c>
      <c r="J151">
        <v>23422070</v>
      </c>
      <c r="K151" s="2" t="s">
        <v>199</v>
      </c>
      <c r="L151" s="2" t="s">
        <v>639</v>
      </c>
      <c r="M151" s="2" t="s">
        <v>45</v>
      </c>
      <c r="N151" s="2"/>
      <c r="O151" s="2" t="s">
        <v>74</v>
      </c>
      <c r="P151" s="2"/>
      <c r="Q151" s="2"/>
      <c r="R151" s="2"/>
      <c r="S151" s="3">
        <v>46056</v>
      </c>
      <c r="T151" s="2" t="s">
        <v>640</v>
      </c>
      <c r="U151" s="2" t="s">
        <v>111</v>
      </c>
      <c r="V151" s="2" t="s">
        <v>641</v>
      </c>
      <c r="W151" s="3">
        <v>46063</v>
      </c>
      <c r="X151" s="3"/>
      <c r="Y151" s="3"/>
      <c r="Z151" s="3"/>
      <c r="AA151" s="3"/>
      <c r="AB151" s="2" t="s">
        <v>96</v>
      </c>
      <c r="AC151" s="3"/>
      <c r="AD151" s="3">
        <v>46063</v>
      </c>
      <c r="AE151" s="9">
        <f>OfficeForms.Table[[#This Row],[Fecha Cierre]]-OfficeForms.Table[[#This Row],[Fecha de radicación de la solicitud]]</f>
        <v>7</v>
      </c>
      <c r="AF151" s="9"/>
      <c r="AG151" t="s">
        <v>51</v>
      </c>
    </row>
    <row r="152" spans="1:33" hidden="1">
      <c r="A152">
        <v>150</v>
      </c>
      <c r="B152" s="3">
        <v>46058.919340277796</v>
      </c>
      <c r="C152" s="4">
        <v>46058.920416666697</v>
      </c>
      <c r="D152" s="2" t="s">
        <v>39</v>
      </c>
      <c r="E152" s="2"/>
      <c r="F152" s="2" t="s">
        <v>191</v>
      </c>
      <c r="G152" s="2" t="s">
        <v>642</v>
      </c>
      <c r="H152">
        <v>79</v>
      </c>
      <c r="I152" s="2" t="s">
        <v>53</v>
      </c>
      <c r="J152">
        <v>1163441</v>
      </c>
      <c r="K152" s="2" t="s">
        <v>72</v>
      </c>
      <c r="L152" s="2" t="s">
        <v>643</v>
      </c>
      <c r="M152" s="2" t="s">
        <v>45</v>
      </c>
      <c r="N152" s="2"/>
      <c r="O152" s="2" t="s">
        <v>125</v>
      </c>
      <c r="P152" s="2"/>
      <c r="Q152" s="2"/>
      <c r="R152" s="2"/>
      <c r="S152" s="3">
        <v>46056</v>
      </c>
      <c r="T152" s="2" t="s">
        <v>644</v>
      </c>
      <c r="U152" s="2" t="s">
        <v>111</v>
      </c>
      <c r="V152" s="2" t="s">
        <v>645</v>
      </c>
      <c r="W152" s="3">
        <v>46064</v>
      </c>
      <c r="X152" s="3"/>
      <c r="Y152" s="3"/>
      <c r="Z152" s="3"/>
      <c r="AA152" s="3"/>
      <c r="AB152" s="2" t="s">
        <v>35</v>
      </c>
      <c r="AC152" s="3"/>
      <c r="AD152" s="3"/>
      <c r="AE152" s="9">
        <f>OfficeForms.Table[[#This Row],[Fecha Cierre]]-OfficeForms.Table[[#This Row],[Fecha de radicación de la solicitud]]</f>
        <v>-46056</v>
      </c>
      <c r="AF152" s="9"/>
    </row>
    <row r="153" spans="1:33" hidden="1">
      <c r="A153">
        <v>151</v>
      </c>
      <c r="B153" s="3">
        <v>46059.261273148099</v>
      </c>
      <c r="C153" s="4">
        <v>46059.264745370398</v>
      </c>
      <c r="D153" s="2" t="s">
        <v>39</v>
      </c>
      <c r="E153" s="2"/>
      <c r="F153" s="2" t="s">
        <v>646</v>
      </c>
      <c r="G153" s="2" t="s">
        <v>647</v>
      </c>
      <c r="H153">
        <v>18</v>
      </c>
      <c r="I153" s="2" t="s">
        <v>53</v>
      </c>
      <c r="J153">
        <v>7197568</v>
      </c>
      <c r="K153" s="2" t="s">
        <v>102</v>
      </c>
      <c r="L153" s="2" t="s">
        <v>648</v>
      </c>
      <c r="M153" s="2" t="s">
        <v>45</v>
      </c>
      <c r="N153" s="2"/>
      <c r="O153" s="2" t="s">
        <v>125</v>
      </c>
      <c r="P153" s="2"/>
      <c r="Q153" s="2"/>
      <c r="R153" s="2"/>
      <c r="S153" s="3">
        <v>46049</v>
      </c>
      <c r="T153" s="2" t="s">
        <v>649</v>
      </c>
      <c r="U153" s="2" t="s">
        <v>242</v>
      </c>
      <c r="V153" s="2" t="s">
        <v>650</v>
      </c>
      <c r="W153" s="3">
        <v>46062</v>
      </c>
      <c r="X153" s="3">
        <v>46065</v>
      </c>
      <c r="Y153" s="3">
        <v>46069</v>
      </c>
      <c r="Z153" s="3"/>
      <c r="AA153" s="3"/>
      <c r="AB153" s="2" t="s">
        <v>33</v>
      </c>
      <c r="AC153" s="3"/>
      <c r="AD153" s="3"/>
      <c r="AE153" s="9">
        <f>OfficeForms.Table[[#This Row],[Fecha Cierre]]-OfficeForms.Table[[#This Row],[Fecha de radicación de la solicitud]]</f>
        <v>-46049</v>
      </c>
      <c r="AF153" s="9"/>
    </row>
    <row r="154" spans="1:33" hidden="1">
      <c r="A154">
        <v>152</v>
      </c>
      <c r="B154" s="3">
        <v>46059.267337963</v>
      </c>
      <c r="C154" s="4">
        <v>46059.267476851797</v>
      </c>
      <c r="D154" s="2" t="s">
        <v>39</v>
      </c>
      <c r="E154" s="2"/>
      <c r="F154" s="2" t="s">
        <v>646</v>
      </c>
      <c r="G154" s="2" t="s">
        <v>651</v>
      </c>
      <c r="H154">
        <v>19</v>
      </c>
      <c r="I154" s="2" t="s">
        <v>53</v>
      </c>
      <c r="J154">
        <v>1070594889</v>
      </c>
      <c r="K154" s="2" t="s">
        <v>102</v>
      </c>
      <c r="L154" s="2" t="s">
        <v>652</v>
      </c>
      <c r="M154" s="2" t="s">
        <v>45</v>
      </c>
      <c r="N154" s="2"/>
      <c r="O154" s="2" t="s">
        <v>46</v>
      </c>
      <c r="P154" s="2"/>
      <c r="Q154" s="2" t="s">
        <v>653</v>
      </c>
      <c r="R154" s="2"/>
      <c r="S154" s="3">
        <v>46051</v>
      </c>
      <c r="T154" s="2" t="s">
        <v>654</v>
      </c>
      <c r="U154" s="2" t="s">
        <v>242</v>
      </c>
      <c r="V154" s="2" t="s">
        <v>655</v>
      </c>
      <c r="W154" s="3">
        <v>46062</v>
      </c>
      <c r="X154" s="3"/>
      <c r="Y154" s="3"/>
      <c r="Z154" s="3"/>
      <c r="AA154" s="3"/>
      <c r="AB154" s="2" t="s">
        <v>51</v>
      </c>
      <c r="AC154" s="3"/>
      <c r="AD154" s="3"/>
      <c r="AE154" s="9">
        <f>OfficeForms.Table[[#This Row],[Fecha Cierre]]-OfficeForms.Table[[#This Row],[Fecha de radicación de la solicitud]]</f>
        <v>-46051</v>
      </c>
      <c r="AF154" s="9"/>
    </row>
    <row r="155" spans="1:33" hidden="1">
      <c r="A155">
        <v>153</v>
      </c>
      <c r="B155" s="3">
        <v>46059.2678703704</v>
      </c>
      <c r="C155" s="4">
        <v>46059.269907407397</v>
      </c>
      <c r="D155" s="2" t="s">
        <v>39</v>
      </c>
      <c r="E155" s="2"/>
      <c r="F155" s="2" t="s">
        <v>646</v>
      </c>
      <c r="G155" s="2" t="s">
        <v>656</v>
      </c>
      <c r="H155">
        <v>79</v>
      </c>
      <c r="I155" s="2" t="s">
        <v>53</v>
      </c>
      <c r="J155">
        <v>19052507</v>
      </c>
      <c r="K155" s="2" t="s">
        <v>72</v>
      </c>
      <c r="L155" s="2" t="s">
        <v>657</v>
      </c>
      <c r="M155" s="2" t="s">
        <v>45</v>
      </c>
      <c r="N155" s="2"/>
      <c r="O155" s="2" t="s">
        <v>46</v>
      </c>
      <c r="P155" s="2"/>
      <c r="Q155" s="2" t="s">
        <v>658</v>
      </c>
      <c r="R155" s="2"/>
      <c r="S155" s="3">
        <v>45984</v>
      </c>
      <c r="T155" s="2" t="s">
        <v>659</v>
      </c>
      <c r="U155" s="2" t="s">
        <v>242</v>
      </c>
      <c r="V155" s="2" t="s">
        <v>660</v>
      </c>
      <c r="W155" s="3">
        <v>46064</v>
      </c>
      <c r="X155" s="3"/>
      <c r="Y155" s="3"/>
      <c r="Z155" s="3"/>
      <c r="AA155" s="3"/>
      <c r="AB155" s="2" t="s">
        <v>51</v>
      </c>
      <c r="AC155" s="3"/>
      <c r="AD155" s="3"/>
      <c r="AE155" s="9">
        <f>OfficeForms.Table[[#This Row],[Fecha Cierre]]-OfficeForms.Table[[#This Row],[Fecha de radicación de la solicitud]]</f>
        <v>-45984</v>
      </c>
      <c r="AF155" s="9"/>
    </row>
    <row r="156" spans="1:33" hidden="1">
      <c r="A156">
        <v>154</v>
      </c>
      <c r="B156" s="3">
        <v>46059.270289351902</v>
      </c>
      <c r="C156" s="4">
        <v>46059.272094907399</v>
      </c>
      <c r="D156" s="2" t="s">
        <v>39</v>
      </c>
      <c r="E156" s="2"/>
      <c r="F156" s="2" t="s">
        <v>646</v>
      </c>
      <c r="G156" s="2" t="s">
        <v>661</v>
      </c>
      <c r="H156">
        <v>27</v>
      </c>
      <c r="I156" s="2" t="s">
        <v>53</v>
      </c>
      <c r="J156">
        <v>1072670010</v>
      </c>
      <c r="K156" s="2" t="s">
        <v>102</v>
      </c>
      <c r="L156" s="2" t="s">
        <v>662</v>
      </c>
      <c r="M156" s="2" t="s">
        <v>56</v>
      </c>
      <c r="N156" s="2"/>
      <c r="O156" s="2" t="s">
        <v>57</v>
      </c>
      <c r="P156" s="2"/>
      <c r="Q156" s="2"/>
      <c r="R156" s="2" t="s">
        <v>663</v>
      </c>
      <c r="S156" s="3">
        <v>46044</v>
      </c>
      <c r="T156" s="2" t="s">
        <v>664</v>
      </c>
      <c r="U156" s="2" t="s">
        <v>242</v>
      </c>
      <c r="V156" s="2" t="s">
        <v>665</v>
      </c>
      <c r="W156" s="3">
        <v>46062</v>
      </c>
      <c r="X156" s="3">
        <v>46065</v>
      </c>
      <c r="Y156" s="3"/>
      <c r="Z156" s="3"/>
      <c r="AA156" s="3"/>
      <c r="AB156" s="2" t="s">
        <v>51</v>
      </c>
      <c r="AC156" s="3"/>
      <c r="AD156" s="3"/>
      <c r="AE156" s="9">
        <f>OfficeForms.Table[[#This Row],[Fecha Cierre]]-OfficeForms.Table[[#This Row],[Fecha de radicación de la solicitud]]</f>
        <v>-46044</v>
      </c>
      <c r="AF156" s="9"/>
    </row>
    <row r="157" spans="1:33" hidden="1">
      <c r="A157">
        <v>155</v>
      </c>
      <c r="B157" s="3">
        <v>46059.272476851896</v>
      </c>
      <c r="C157" s="4">
        <v>46059.273958333302</v>
      </c>
      <c r="D157" s="2" t="s">
        <v>39</v>
      </c>
      <c r="E157" s="2"/>
      <c r="F157" s="2" t="s">
        <v>646</v>
      </c>
      <c r="G157" s="2" t="s">
        <v>666</v>
      </c>
      <c r="H157">
        <v>88</v>
      </c>
      <c r="I157" s="2" t="s">
        <v>53</v>
      </c>
      <c r="J157">
        <v>1072670010</v>
      </c>
      <c r="K157" s="2" t="s">
        <v>102</v>
      </c>
      <c r="L157" s="2" t="s">
        <v>667</v>
      </c>
      <c r="M157" s="2" t="s">
        <v>56</v>
      </c>
      <c r="N157" s="2"/>
      <c r="O157" s="2" t="s">
        <v>57</v>
      </c>
      <c r="P157" s="2"/>
      <c r="Q157" s="2"/>
      <c r="R157" s="2" t="s">
        <v>668</v>
      </c>
      <c r="S157" s="3">
        <v>46052</v>
      </c>
      <c r="T157" s="2" t="s">
        <v>669</v>
      </c>
      <c r="U157" s="2" t="s">
        <v>242</v>
      </c>
      <c r="V157" s="2" t="s">
        <v>670</v>
      </c>
      <c r="W157" s="3">
        <v>46062</v>
      </c>
      <c r="X157" s="3"/>
      <c r="Y157" s="3"/>
      <c r="Z157" s="3"/>
      <c r="AA157" s="3"/>
      <c r="AB157" s="2" t="s">
        <v>96</v>
      </c>
      <c r="AC157" s="3"/>
      <c r="AD157" s="3"/>
      <c r="AE157" s="9">
        <f>OfficeForms.Table[[#This Row],[Fecha Cierre]]-OfficeForms.Table[[#This Row],[Fecha de radicación de la solicitud]]</f>
        <v>-46052</v>
      </c>
      <c r="AF157" s="9"/>
    </row>
    <row r="158" spans="1:33" hidden="1">
      <c r="A158">
        <v>156</v>
      </c>
      <c r="B158" s="3">
        <v>46059.274305555598</v>
      </c>
      <c r="C158" s="4">
        <v>46059.275625000002</v>
      </c>
      <c r="D158" s="2" t="s">
        <v>39</v>
      </c>
      <c r="E158" s="2"/>
      <c r="F158" s="2" t="s">
        <v>646</v>
      </c>
      <c r="G158" s="2" t="s">
        <v>671</v>
      </c>
      <c r="H158">
        <v>35</v>
      </c>
      <c r="I158" s="2" t="s">
        <v>53</v>
      </c>
      <c r="J158">
        <v>5965377</v>
      </c>
      <c r="K158" s="2" t="s">
        <v>72</v>
      </c>
      <c r="L158" s="2" t="s">
        <v>672</v>
      </c>
      <c r="M158" s="2" t="s">
        <v>56</v>
      </c>
      <c r="N158" s="2"/>
      <c r="O158" s="2" t="s">
        <v>57</v>
      </c>
      <c r="P158" s="2"/>
      <c r="Q158" s="2"/>
      <c r="R158" s="2" t="s">
        <v>673</v>
      </c>
      <c r="S158" s="3">
        <v>46052</v>
      </c>
      <c r="T158" s="2" t="s">
        <v>674</v>
      </c>
      <c r="U158" s="2" t="s">
        <v>242</v>
      </c>
      <c r="V158" s="2" t="s">
        <v>675</v>
      </c>
      <c r="W158" s="3">
        <v>46064</v>
      </c>
      <c r="X158" s="3"/>
      <c r="Y158" s="3"/>
      <c r="Z158" s="3"/>
      <c r="AA158" s="3"/>
      <c r="AB158" s="2" t="s">
        <v>51</v>
      </c>
      <c r="AC158" s="3"/>
      <c r="AD158" s="3"/>
      <c r="AE158" s="9">
        <f>OfficeForms.Table[[#This Row],[Fecha Cierre]]-OfficeForms.Table[[#This Row],[Fecha de radicación de la solicitud]]</f>
        <v>-46052</v>
      </c>
      <c r="AF158" s="9"/>
    </row>
    <row r="159" spans="1:33" hidden="1">
      <c r="A159">
        <v>157</v>
      </c>
      <c r="B159" s="3">
        <v>46059.276041666701</v>
      </c>
      <c r="C159" s="4">
        <v>46059.277118055601</v>
      </c>
      <c r="D159" s="2" t="s">
        <v>39</v>
      </c>
      <c r="E159" s="2"/>
      <c r="F159" s="2" t="s">
        <v>646</v>
      </c>
      <c r="G159" s="2" t="s">
        <v>676</v>
      </c>
      <c r="H159">
        <v>46</v>
      </c>
      <c r="I159" s="2" t="s">
        <v>53</v>
      </c>
      <c r="J159">
        <v>52527996</v>
      </c>
      <c r="K159" s="2" t="s">
        <v>102</v>
      </c>
      <c r="L159" s="2" t="s">
        <v>677</v>
      </c>
      <c r="M159" s="2" t="s">
        <v>56</v>
      </c>
      <c r="N159" s="2"/>
      <c r="O159" s="2" t="s">
        <v>57</v>
      </c>
      <c r="P159" s="2"/>
      <c r="Q159" s="2"/>
      <c r="R159" s="2" t="s">
        <v>678</v>
      </c>
      <c r="S159" s="3">
        <v>46052</v>
      </c>
      <c r="T159" s="2" t="s">
        <v>679</v>
      </c>
      <c r="U159" s="2" t="s">
        <v>242</v>
      </c>
      <c r="V159" s="2" t="s">
        <v>680</v>
      </c>
      <c r="W159" s="3">
        <v>46062</v>
      </c>
      <c r="X159" s="3">
        <v>46065</v>
      </c>
      <c r="Y159" s="3"/>
      <c r="Z159" s="3"/>
      <c r="AA159" s="3"/>
      <c r="AB159" s="2" t="s">
        <v>51</v>
      </c>
      <c r="AC159" s="3"/>
      <c r="AD159" s="3"/>
      <c r="AE159" s="9">
        <f>OfficeForms.Table[[#This Row],[Fecha Cierre]]-OfficeForms.Table[[#This Row],[Fecha de radicación de la solicitud]]</f>
        <v>-46052</v>
      </c>
      <c r="AF159" s="9"/>
    </row>
    <row r="160" spans="1:33" hidden="1">
      <c r="A160">
        <v>158</v>
      </c>
      <c r="B160" s="3">
        <v>46059.277430555601</v>
      </c>
      <c r="C160" s="4">
        <v>46059.2788657407</v>
      </c>
      <c r="D160" s="2" t="s">
        <v>39</v>
      </c>
      <c r="E160" s="2"/>
      <c r="F160" s="2" t="s">
        <v>646</v>
      </c>
      <c r="G160" s="2" t="s">
        <v>681</v>
      </c>
      <c r="H160">
        <v>31</v>
      </c>
      <c r="I160" s="2" t="s">
        <v>53</v>
      </c>
      <c r="J160">
        <v>1075628074</v>
      </c>
      <c r="K160" s="2" t="s">
        <v>102</v>
      </c>
      <c r="L160" s="2" t="s">
        <v>677</v>
      </c>
      <c r="M160" s="2" t="s">
        <v>56</v>
      </c>
      <c r="N160" s="2"/>
      <c r="O160" s="2" t="s">
        <v>57</v>
      </c>
      <c r="P160" s="2"/>
      <c r="Q160" s="2"/>
      <c r="R160" s="2" t="s">
        <v>682</v>
      </c>
      <c r="S160" s="3">
        <v>46054</v>
      </c>
      <c r="T160" s="2" t="s">
        <v>683</v>
      </c>
      <c r="U160" s="2" t="s">
        <v>242</v>
      </c>
      <c r="V160" s="2" t="s">
        <v>684</v>
      </c>
      <c r="W160" s="3">
        <v>46062</v>
      </c>
      <c r="X160" s="3">
        <v>46065</v>
      </c>
      <c r="Y160" s="3">
        <v>46069</v>
      </c>
      <c r="Z160" s="3">
        <v>46072</v>
      </c>
      <c r="AA160" s="3">
        <v>46076</v>
      </c>
      <c r="AB160" s="2" t="s">
        <v>63</v>
      </c>
      <c r="AC160" s="3"/>
      <c r="AD160" s="3"/>
      <c r="AE160" s="9">
        <f>OfficeForms.Table[[#This Row],[Fecha Cierre]]-OfficeForms.Table[[#This Row],[Fecha de radicación de la solicitud]]</f>
        <v>-46054</v>
      </c>
      <c r="AF160" s="9"/>
    </row>
    <row r="161" spans="1:33" hidden="1">
      <c r="A161">
        <v>159</v>
      </c>
      <c r="B161" s="3">
        <v>46059.2791782407</v>
      </c>
      <c r="C161" s="4">
        <v>46059.281770833302</v>
      </c>
      <c r="D161" s="2" t="s">
        <v>39</v>
      </c>
      <c r="E161" s="2"/>
      <c r="F161" s="2" t="s">
        <v>646</v>
      </c>
      <c r="G161" s="2" t="s">
        <v>685</v>
      </c>
      <c r="H161">
        <v>57</v>
      </c>
      <c r="I161" s="2" t="s">
        <v>53</v>
      </c>
      <c r="J161">
        <v>177278</v>
      </c>
      <c r="K161" s="2" t="s">
        <v>102</v>
      </c>
      <c r="L161" s="2" t="s">
        <v>686</v>
      </c>
      <c r="M161" s="2" t="s">
        <v>45</v>
      </c>
      <c r="N161" s="2"/>
      <c r="O161" s="2" t="s">
        <v>125</v>
      </c>
      <c r="P161" s="2"/>
      <c r="Q161" s="2"/>
      <c r="R161" s="2"/>
      <c r="S161" s="3">
        <v>46055</v>
      </c>
      <c r="T161" s="2" t="s">
        <v>687</v>
      </c>
      <c r="U161" s="2" t="s">
        <v>242</v>
      </c>
      <c r="V161" s="2" t="s">
        <v>688</v>
      </c>
      <c r="W161" s="3">
        <v>46062</v>
      </c>
      <c r="X161" s="3">
        <v>46065</v>
      </c>
      <c r="Y161" s="3">
        <v>46069</v>
      </c>
      <c r="Z161" s="3"/>
      <c r="AA161" s="3"/>
      <c r="AB161" s="2" t="s">
        <v>33</v>
      </c>
      <c r="AC161" s="3"/>
      <c r="AD161" s="3"/>
      <c r="AE161" s="9">
        <f>OfficeForms.Table[[#This Row],[Fecha Cierre]]-OfficeForms.Table[[#This Row],[Fecha de radicación de la solicitud]]</f>
        <v>-46055</v>
      </c>
      <c r="AF161" s="9"/>
    </row>
    <row r="162" spans="1:33" hidden="1">
      <c r="A162">
        <v>160</v>
      </c>
      <c r="B162" s="3">
        <v>46059.282905092601</v>
      </c>
      <c r="C162" s="4">
        <v>46059.285659722198</v>
      </c>
      <c r="D162" s="2" t="s">
        <v>39</v>
      </c>
      <c r="E162" s="2"/>
      <c r="F162" s="2" t="s">
        <v>646</v>
      </c>
      <c r="G162" s="2" t="s">
        <v>689</v>
      </c>
      <c r="H162">
        <v>85</v>
      </c>
      <c r="I162" s="2" t="s">
        <v>53</v>
      </c>
      <c r="J162">
        <v>21054911</v>
      </c>
      <c r="K162" s="2" t="s">
        <v>102</v>
      </c>
      <c r="L162" s="2" t="s">
        <v>690</v>
      </c>
      <c r="M162" s="2" t="s">
        <v>134</v>
      </c>
      <c r="N162" s="2"/>
      <c r="O162" s="2" t="s">
        <v>691</v>
      </c>
      <c r="P162" s="2"/>
      <c r="Q162" s="2"/>
      <c r="R162" s="2"/>
      <c r="S162" s="3">
        <v>46049</v>
      </c>
      <c r="T162" s="2" t="s">
        <v>692</v>
      </c>
      <c r="U162" s="2" t="s">
        <v>242</v>
      </c>
      <c r="V162" s="2" t="s">
        <v>693</v>
      </c>
      <c r="W162" s="3">
        <v>46069</v>
      </c>
      <c r="X162" s="3"/>
      <c r="Y162" s="3"/>
      <c r="Z162" s="3"/>
      <c r="AA162" s="3"/>
      <c r="AB162" s="2" t="s">
        <v>96</v>
      </c>
      <c r="AC162" s="3"/>
      <c r="AD162" s="3"/>
      <c r="AE162" s="9">
        <f>OfficeForms.Table[[#This Row],[Fecha Cierre]]-OfficeForms.Table[[#This Row],[Fecha de radicación de la solicitud]]</f>
        <v>-46049</v>
      </c>
      <c r="AF162" s="9"/>
    </row>
    <row r="163" spans="1:33" hidden="1">
      <c r="A163">
        <v>161</v>
      </c>
      <c r="B163" s="3">
        <v>46059.286458333299</v>
      </c>
      <c r="C163" s="4">
        <v>46059.287314814799</v>
      </c>
      <c r="D163" s="2" t="s">
        <v>39</v>
      </c>
      <c r="E163" s="2"/>
      <c r="F163" s="2" t="s">
        <v>646</v>
      </c>
      <c r="G163" s="2" t="s">
        <v>694</v>
      </c>
      <c r="H163">
        <v>85</v>
      </c>
      <c r="I163" s="2" t="s">
        <v>53</v>
      </c>
      <c r="J163">
        <v>20650774</v>
      </c>
      <c r="K163" s="2" t="s">
        <v>102</v>
      </c>
      <c r="L163" s="2" t="s">
        <v>695</v>
      </c>
      <c r="M163" s="2" t="s">
        <v>134</v>
      </c>
      <c r="N163" s="2"/>
      <c r="O163" s="2" t="s">
        <v>691</v>
      </c>
      <c r="P163" s="2"/>
      <c r="Q163" s="2"/>
      <c r="R163" s="2"/>
      <c r="S163" s="3">
        <v>46052</v>
      </c>
      <c r="T163" s="2" t="s">
        <v>696</v>
      </c>
      <c r="U163" s="2" t="s">
        <v>242</v>
      </c>
      <c r="V163" s="2" t="s">
        <v>697</v>
      </c>
      <c r="W163" s="3">
        <v>46069</v>
      </c>
      <c r="X163" s="3"/>
      <c r="Y163" s="3"/>
      <c r="Z163" s="3"/>
      <c r="AA163" s="3"/>
      <c r="AB163" s="2" t="s">
        <v>63</v>
      </c>
      <c r="AC163" s="3"/>
      <c r="AD163" s="3"/>
      <c r="AE163" s="9">
        <f>OfficeForms.Table[[#This Row],[Fecha Cierre]]-OfficeForms.Table[[#This Row],[Fecha de radicación de la solicitud]]</f>
        <v>-46052</v>
      </c>
      <c r="AF163" s="9"/>
    </row>
    <row r="164" spans="1:33" hidden="1">
      <c r="A164">
        <v>162</v>
      </c>
      <c r="B164" s="3">
        <v>46059.287766203699</v>
      </c>
      <c r="C164" s="4">
        <v>46059.296759259298</v>
      </c>
      <c r="D164" s="2" t="s">
        <v>39</v>
      </c>
      <c r="E164" s="2"/>
      <c r="F164" s="2" t="s">
        <v>238</v>
      </c>
      <c r="G164" s="2" t="s">
        <v>698</v>
      </c>
      <c r="H164">
        <v>6</v>
      </c>
      <c r="I164" s="2" t="s">
        <v>42</v>
      </c>
      <c r="J164">
        <v>1023053807</v>
      </c>
      <c r="K164" s="2" t="s">
        <v>72</v>
      </c>
      <c r="L164" s="2" t="s">
        <v>699</v>
      </c>
      <c r="M164" s="2" t="s">
        <v>56</v>
      </c>
      <c r="N164" s="2"/>
      <c r="O164" s="2" t="s">
        <v>57</v>
      </c>
      <c r="P164" s="2"/>
      <c r="Q164" s="2"/>
      <c r="R164" s="2" t="s">
        <v>700</v>
      </c>
      <c r="S164" s="3">
        <v>46056</v>
      </c>
      <c r="T164" s="2" t="s">
        <v>701</v>
      </c>
      <c r="U164" s="2" t="s">
        <v>242</v>
      </c>
      <c r="V164" s="2" t="s">
        <v>702</v>
      </c>
      <c r="W164" s="3">
        <v>46064</v>
      </c>
      <c r="X164" s="3"/>
      <c r="Y164" s="3"/>
      <c r="Z164" s="3"/>
      <c r="AA164" s="3"/>
      <c r="AB164" s="2" t="s">
        <v>51</v>
      </c>
      <c r="AC164" s="3"/>
      <c r="AD164" s="3"/>
      <c r="AE164" s="9">
        <f>OfficeForms.Table[[#This Row],[Fecha Cierre]]-OfficeForms.Table[[#This Row],[Fecha de radicación de la solicitud]]</f>
        <v>-46056</v>
      </c>
      <c r="AF164" s="9"/>
    </row>
    <row r="165" spans="1:33" hidden="1">
      <c r="A165">
        <v>163</v>
      </c>
      <c r="B165" s="3">
        <v>46059.297523148103</v>
      </c>
      <c r="C165" s="4">
        <v>46059.298657407402</v>
      </c>
      <c r="D165" s="2" t="s">
        <v>39</v>
      </c>
      <c r="E165" s="2"/>
      <c r="F165" s="2" t="s">
        <v>238</v>
      </c>
      <c r="G165" s="2" t="s">
        <v>703</v>
      </c>
      <c r="H165">
        <v>74</v>
      </c>
      <c r="I165" s="2" t="s">
        <v>53</v>
      </c>
      <c r="J165">
        <v>19147929</v>
      </c>
      <c r="K165" s="2" t="s">
        <v>98</v>
      </c>
      <c r="L165" s="2" t="s">
        <v>704</v>
      </c>
      <c r="M165" s="2" t="s">
        <v>56</v>
      </c>
      <c r="N165" s="2"/>
      <c r="O165" s="2" t="s">
        <v>57</v>
      </c>
      <c r="P165" s="2"/>
      <c r="Q165" s="2"/>
      <c r="R165" s="2" t="s">
        <v>705</v>
      </c>
      <c r="S165" s="3">
        <v>46055</v>
      </c>
      <c r="T165" s="2" t="s">
        <v>706</v>
      </c>
      <c r="U165" s="2" t="s">
        <v>242</v>
      </c>
      <c r="V165" s="2"/>
      <c r="W165" s="3"/>
      <c r="X165" s="3"/>
      <c r="Y165" s="3"/>
      <c r="Z165" s="3"/>
      <c r="AA165" s="3"/>
      <c r="AB165" s="2"/>
      <c r="AC165" s="3"/>
      <c r="AD165" s="3"/>
      <c r="AE165" s="9">
        <f>OfficeForms.Table[[#This Row],[Fecha Cierre]]-OfficeForms.Table[[#This Row],[Fecha de radicación de la solicitud]]</f>
        <v>-46055</v>
      </c>
      <c r="AF165" s="9"/>
    </row>
    <row r="166" spans="1:33">
      <c r="A166">
        <v>164</v>
      </c>
      <c r="B166" s="3">
        <v>46059.471087963</v>
      </c>
      <c r="C166" s="4">
        <v>46059.474837962996</v>
      </c>
      <c r="D166" s="2" t="s">
        <v>39</v>
      </c>
      <c r="E166" s="2"/>
      <c r="F166" s="2" t="s">
        <v>360</v>
      </c>
      <c r="G166" s="2" t="s">
        <v>707</v>
      </c>
      <c r="H166">
        <v>85</v>
      </c>
      <c r="I166" s="2" t="s">
        <v>53</v>
      </c>
      <c r="J166">
        <v>20262125</v>
      </c>
      <c r="K166" s="2" t="s">
        <v>80</v>
      </c>
      <c r="L166" s="2" t="s">
        <v>708</v>
      </c>
      <c r="M166" s="2" t="s">
        <v>45</v>
      </c>
      <c r="N166" s="2"/>
      <c r="O166" s="2" t="s">
        <v>125</v>
      </c>
      <c r="P166" s="2"/>
      <c r="Q166" s="2"/>
      <c r="R166" s="2"/>
      <c r="S166" s="3">
        <v>46035</v>
      </c>
      <c r="T166" s="2" t="s">
        <v>709</v>
      </c>
      <c r="U166" s="2" t="s">
        <v>352</v>
      </c>
      <c r="V166" s="2" t="s">
        <v>710</v>
      </c>
      <c r="W166" s="3">
        <v>46062</v>
      </c>
      <c r="X166" s="3">
        <v>46072</v>
      </c>
      <c r="Y166" s="3"/>
      <c r="Z166" s="3"/>
      <c r="AA166" s="3"/>
      <c r="AB166" s="2" t="s">
        <v>34</v>
      </c>
      <c r="AC166" s="3" t="s">
        <v>296</v>
      </c>
      <c r="AD166" s="3"/>
      <c r="AE166" s="9">
        <f>OfficeForms.Table[[#This Row],[Fecha Cierre]]-OfficeForms.Table[[#This Row],[Fecha de radicación de la solicitud]]</f>
        <v>-46035</v>
      </c>
      <c r="AF166" s="9" t="s">
        <v>354</v>
      </c>
      <c r="AG166" t="s">
        <v>355</v>
      </c>
    </row>
    <row r="167" spans="1:33">
      <c r="A167">
        <v>165</v>
      </c>
      <c r="B167" s="3">
        <v>46059.4757060185</v>
      </c>
      <c r="C167" s="4">
        <v>46059.4773263889</v>
      </c>
      <c r="D167" s="2" t="s">
        <v>39</v>
      </c>
      <c r="E167" s="2"/>
      <c r="F167" s="2" t="s">
        <v>360</v>
      </c>
      <c r="G167" s="2" t="s">
        <v>711</v>
      </c>
      <c r="H167">
        <v>69</v>
      </c>
      <c r="I167" s="2" t="s">
        <v>53</v>
      </c>
      <c r="J167">
        <v>19271891</v>
      </c>
      <c r="K167" s="2" t="s">
        <v>80</v>
      </c>
      <c r="L167" s="2" t="s">
        <v>712</v>
      </c>
      <c r="M167" s="2" t="s">
        <v>45</v>
      </c>
      <c r="N167" s="2"/>
      <c r="O167" s="2" t="s">
        <v>125</v>
      </c>
      <c r="P167" s="2"/>
      <c r="Q167" s="2"/>
      <c r="R167" s="2"/>
      <c r="S167" s="3">
        <v>46047</v>
      </c>
      <c r="T167" s="2" t="s">
        <v>713</v>
      </c>
      <c r="U167" s="2" t="s">
        <v>352</v>
      </c>
      <c r="V167" s="2" t="s">
        <v>714</v>
      </c>
      <c r="W167" s="3">
        <v>46062</v>
      </c>
      <c r="X167" s="3">
        <v>46072</v>
      </c>
      <c r="Y167" s="3"/>
      <c r="Z167" s="3"/>
      <c r="AA167" s="3"/>
      <c r="AB167" s="2" t="s">
        <v>51</v>
      </c>
      <c r="AC167" s="3" t="s">
        <v>61</v>
      </c>
      <c r="AD167" s="3">
        <v>46072</v>
      </c>
      <c r="AE167" s="9">
        <f>OfficeForms.Table[[#This Row],[Fecha Cierre]]-OfficeForms.Table[[#This Row],[Fecha de radicación de la solicitud]]</f>
        <v>25</v>
      </c>
      <c r="AF167" s="9" t="s">
        <v>354</v>
      </c>
      <c r="AG167" t="s">
        <v>578</v>
      </c>
    </row>
    <row r="168" spans="1:33">
      <c r="A168">
        <v>166</v>
      </c>
      <c r="B168" s="3">
        <v>46059.4780439815</v>
      </c>
      <c r="C168" s="4">
        <v>46059.480659722198</v>
      </c>
      <c r="D168" s="2" t="s">
        <v>39</v>
      </c>
      <c r="E168" s="2"/>
      <c r="F168" s="2" t="s">
        <v>360</v>
      </c>
      <c r="G168" s="2" t="s">
        <v>715</v>
      </c>
      <c r="H168">
        <v>64</v>
      </c>
      <c r="I168" s="2" t="s">
        <v>53</v>
      </c>
      <c r="J168">
        <v>51858228</v>
      </c>
      <c r="K168" s="2" t="s">
        <v>80</v>
      </c>
      <c r="L168" s="2" t="s">
        <v>716</v>
      </c>
      <c r="M168" s="2" t="s">
        <v>45</v>
      </c>
      <c r="N168" s="2"/>
      <c r="O168" s="2" t="s">
        <v>46</v>
      </c>
      <c r="P168" s="2"/>
      <c r="Q168" s="2" t="s">
        <v>717</v>
      </c>
      <c r="R168" s="2"/>
      <c r="S168" s="3">
        <v>46058</v>
      </c>
      <c r="T168" s="2" t="s">
        <v>718</v>
      </c>
      <c r="U168" s="2" t="s">
        <v>352</v>
      </c>
      <c r="V168" s="2" t="s">
        <v>719</v>
      </c>
      <c r="W168" s="3">
        <v>46062</v>
      </c>
      <c r="X168" s="3">
        <v>46072</v>
      </c>
      <c r="Y168" s="3">
        <v>46076</v>
      </c>
      <c r="Z168" s="3"/>
      <c r="AA168" s="3"/>
      <c r="AB168" s="2" t="s">
        <v>63</v>
      </c>
      <c r="AC168" s="3" t="s">
        <v>296</v>
      </c>
      <c r="AD168" s="3"/>
      <c r="AE168" s="9">
        <f>OfficeForms.Table[[#This Row],[Fecha Cierre]]-OfficeForms.Table[[#This Row],[Fecha de radicación de la solicitud]]</f>
        <v>-46058</v>
      </c>
      <c r="AF168" s="9" t="s">
        <v>354</v>
      </c>
      <c r="AG168" t="s">
        <v>365</v>
      </c>
    </row>
    <row r="169" spans="1:33" hidden="1">
      <c r="A169">
        <v>167</v>
      </c>
      <c r="B169" s="3">
        <v>46059.527511574102</v>
      </c>
      <c r="C169" s="4">
        <v>46059.529050925899</v>
      </c>
      <c r="D169" s="2" t="s">
        <v>39</v>
      </c>
      <c r="E169" s="2"/>
      <c r="F169" s="2" t="s">
        <v>291</v>
      </c>
      <c r="G169" s="2" t="s">
        <v>720</v>
      </c>
      <c r="H169">
        <v>73</v>
      </c>
      <c r="I169" s="2" t="s">
        <v>53</v>
      </c>
      <c r="J169">
        <v>23689391</v>
      </c>
      <c r="K169" s="2" t="s">
        <v>102</v>
      </c>
      <c r="L169" s="2" t="s">
        <v>721</v>
      </c>
      <c r="M169" s="2" t="s">
        <v>45</v>
      </c>
      <c r="N169" s="2"/>
      <c r="O169" s="2" t="s">
        <v>46</v>
      </c>
      <c r="P169" s="2"/>
      <c r="Q169" s="2" t="s">
        <v>722</v>
      </c>
      <c r="R169" s="2"/>
      <c r="S169" s="3">
        <v>46059</v>
      </c>
      <c r="T169" s="2" t="s">
        <v>723</v>
      </c>
      <c r="U169" s="2" t="s">
        <v>294</v>
      </c>
      <c r="V169" s="2" t="s">
        <v>724</v>
      </c>
      <c r="W169" s="3">
        <v>46062</v>
      </c>
      <c r="X169" s="3"/>
      <c r="Y169" s="3"/>
      <c r="Z169" s="3"/>
      <c r="AA169" s="3"/>
      <c r="AB169" s="2" t="s">
        <v>51</v>
      </c>
      <c r="AC169" s="3"/>
      <c r="AD169" s="3"/>
      <c r="AE169" s="9">
        <f>OfficeForms.Table[[#This Row],[Fecha Cierre]]-OfficeForms.Table[[#This Row],[Fecha de radicación de la solicitud]]</f>
        <v>-46059</v>
      </c>
      <c r="AF169" s="9"/>
    </row>
    <row r="170" spans="1:33" hidden="1">
      <c r="A170">
        <v>168</v>
      </c>
      <c r="B170" s="3">
        <v>46059.529074074097</v>
      </c>
      <c r="C170" s="4">
        <v>46059.531539351898</v>
      </c>
      <c r="D170" s="2" t="s">
        <v>39</v>
      </c>
      <c r="E170" s="2"/>
      <c r="F170" s="2" t="s">
        <v>291</v>
      </c>
      <c r="G170" s="2" t="s">
        <v>725</v>
      </c>
      <c r="H170">
        <v>80</v>
      </c>
      <c r="I170" s="2" t="s">
        <v>53</v>
      </c>
      <c r="J170">
        <v>19050243</v>
      </c>
      <c r="K170" s="2" t="s">
        <v>102</v>
      </c>
      <c r="L170" s="2" t="s">
        <v>726</v>
      </c>
      <c r="M170" s="2" t="s">
        <v>45</v>
      </c>
      <c r="N170" s="2"/>
      <c r="O170" s="2" t="s">
        <v>188</v>
      </c>
      <c r="P170" s="2"/>
      <c r="Q170" s="2"/>
      <c r="R170" s="2"/>
      <c r="S170" s="3">
        <v>46051</v>
      </c>
      <c r="T170" s="2" t="s">
        <v>727</v>
      </c>
      <c r="U170" s="2" t="s">
        <v>294</v>
      </c>
      <c r="V170" s="2" t="s">
        <v>728</v>
      </c>
      <c r="W170" s="3">
        <v>46062</v>
      </c>
      <c r="X170" s="3"/>
      <c r="Y170" s="3"/>
      <c r="Z170" s="3"/>
      <c r="AA170" s="3"/>
      <c r="AB170" s="2" t="s">
        <v>34</v>
      </c>
      <c r="AC170" s="3"/>
      <c r="AD170" s="3"/>
      <c r="AE170" s="9">
        <f>OfficeForms.Table[[#This Row],[Fecha Cierre]]-OfficeForms.Table[[#This Row],[Fecha de radicación de la solicitud]]</f>
        <v>-46051</v>
      </c>
      <c r="AF170" s="9"/>
    </row>
    <row r="171" spans="1:33" hidden="1">
      <c r="A171">
        <v>169</v>
      </c>
      <c r="B171" s="3">
        <v>46059.531550925902</v>
      </c>
      <c r="C171" s="4">
        <v>46059.532974537004</v>
      </c>
      <c r="D171" s="2" t="s">
        <v>39</v>
      </c>
      <c r="E171" s="2"/>
      <c r="F171" s="2" t="s">
        <v>291</v>
      </c>
      <c r="G171" s="2" t="s">
        <v>729</v>
      </c>
      <c r="H171">
        <v>84</v>
      </c>
      <c r="I171" s="2" t="s">
        <v>53</v>
      </c>
      <c r="J171">
        <v>17045948</v>
      </c>
      <c r="K171" s="2" t="s">
        <v>102</v>
      </c>
      <c r="L171" s="2" t="s">
        <v>730</v>
      </c>
      <c r="M171" s="2" t="s">
        <v>45</v>
      </c>
      <c r="N171" s="2"/>
      <c r="O171" s="2" t="s">
        <v>188</v>
      </c>
      <c r="P171" s="2"/>
      <c r="Q171" s="2"/>
      <c r="R171" s="2"/>
      <c r="S171" s="3">
        <v>46052</v>
      </c>
      <c r="T171" s="2" t="s">
        <v>731</v>
      </c>
      <c r="U171" s="2" t="s">
        <v>294</v>
      </c>
      <c r="V171" s="2" t="s">
        <v>732</v>
      </c>
      <c r="W171" s="3">
        <v>46062</v>
      </c>
      <c r="X171" s="3">
        <v>46065</v>
      </c>
      <c r="Y171" s="3">
        <v>46069</v>
      </c>
      <c r="Z171" s="3"/>
      <c r="AA171" s="3"/>
      <c r="AB171" s="2" t="s">
        <v>33</v>
      </c>
      <c r="AC171" s="3" t="s">
        <v>61</v>
      </c>
      <c r="AD171" s="3">
        <v>46067</v>
      </c>
      <c r="AE171" s="9">
        <f>OfficeForms.Table[[#This Row],[Fecha Cierre]]-OfficeForms.Table[[#This Row],[Fecha de radicación de la solicitud]]</f>
        <v>15</v>
      </c>
      <c r="AF171" s="9"/>
    </row>
    <row r="172" spans="1:33" hidden="1">
      <c r="A172">
        <v>170</v>
      </c>
      <c r="B172" s="3">
        <v>46059.532997685201</v>
      </c>
      <c r="C172" s="4">
        <v>46059.534409722197</v>
      </c>
      <c r="D172" s="2" t="s">
        <v>39</v>
      </c>
      <c r="E172" s="2"/>
      <c r="F172" s="2" t="s">
        <v>291</v>
      </c>
      <c r="G172" s="2" t="s">
        <v>733</v>
      </c>
      <c r="H172">
        <v>94</v>
      </c>
      <c r="I172" s="2" t="s">
        <v>53</v>
      </c>
      <c r="J172">
        <v>278034</v>
      </c>
      <c r="K172" s="2" t="s">
        <v>80</v>
      </c>
      <c r="L172" s="2" t="s">
        <v>734</v>
      </c>
      <c r="M172" s="2" t="s">
        <v>45</v>
      </c>
      <c r="N172" s="2"/>
      <c r="O172" s="2" t="s">
        <v>188</v>
      </c>
      <c r="P172" s="2"/>
      <c r="Q172" s="2"/>
      <c r="R172" s="2"/>
      <c r="S172" s="3">
        <v>46052</v>
      </c>
      <c r="T172" s="2" t="s">
        <v>735</v>
      </c>
      <c r="U172" s="2" t="s">
        <v>294</v>
      </c>
      <c r="V172" s="2" t="s">
        <v>736</v>
      </c>
      <c r="W172" s="3">
        <v>46069</v>
      </c>
      <c r="X172" s="3"/>
      <c r="Y172" s="3"/>
      <c r="Z172" s="3"/>
      <c r="AA172" s="3"/>
      <c r="AB172" s="2" t="s">
        <v>34</v>
      </c>
      <c r="AC172" s="3" t="s">
        <v>61</v>
      </c>
      <c r="AD172" s="3">
        <v>46062</v>
      </c>
      <c r="AE172" s="14">
        <f>OfficeForms.Table[[#This Row],[Fecha Cierre]]-OfficeForms.Table[[#This Row],[Fecha de radicación de la solicitud]]</f>
        <v>10</v>
      </c>
      <c r="AF172" s="9"/>
    </row>
    <row r="173" spans="1:33" hidden="1">
      <c r="A173">
        <v>171</v>
      </c>
      <c r="B173" s="3">
        <v>46059.534432870401</v>
      </c>
      <c r="C173" s="4">
        <v>46059.535648148099</v>
      </c>
      <c r="D173" s="2" t="s">
        <v>39</v>
      </c>
      <c r="E173" s="2"/>
      <c r="F173" s="2" t="s">
        <v>291</v>
      </c>
      <c r="G173" s="2" t="s">
        <v>737</v>
      </c>
      <c r="H173">
        <v>95</v>
      </c>
      <c r="I173" s="2" t="s">
        <v>53</v>
      </c>
      <c r="J173">
        <v>20187485</v>
      </c>
      <c r="K173" s="2" t="s">
        <v>80</v>
      </c>
      <c r="L173" s="2" t="s">
        <v>738</v>
      </c>
      <c r="M173" s="2" t="s">
        <v>45</v>
      </c>
      <c r="N173" s="2"/>
      <c r="O173" s="2" t="s">
        <v>188</v>
      </c>
      <c r="P173" s="2"/>
      <c r="Q173" s="2"/>
      <c r="R173" s="2"/>
      <c r="S173" s="3">
        <v>46052</v>
      </c>
      <c r="T173" s="2" t="s">
        <v>321</v>
      </c>
      <c r="U173" s="2" t="s">
        <v>294</v>
      </c>
      <c r="V173" s="2" t="s">
        <v>739</v>
      </c>
      <c r="W173" s="3">
        <v>46069</v>
      </c>
      <c r="X173" s="3"/>
      <c r="Y173" s="3"/>
      <c r="Z173" s="3"/>
      <c r="AA173" s="3"/>
      <c r="AB173" s="2" t="s">
        <v>51</v>
      </c>
      <c r="AC173" s="3" t="s">
        <v>61</v>
      </c>
      <c r="AD173" s="3">
        <v>46062</v>
      </c>
      <c r="AE173" s="14">
        <f>OfficeForms.Table[[#This Row],[Fecha Cierre]]-OfficeForms.Table[[#This Row],[Fecha de radicación de la solicitud]]</f>
        <v>10</v>
      </c>
      <c r="AF173" s="9"/>
    </row>
    <row r="174" spans="1:33" hidden="1">
      <c r="A174">
        <v>172</v>
      </c>
      <c r="B174" s="3">
        <v>46059.535671296297</v>
      </c>
      <c r="C174" s="4">
        <v>46059.538368055597</v>
      </c>
      <c r="D174" s="2" t="s">
        <v>39</v>
      </c>
      <c r="E174" s="2"/>
      <c r="F174" s="2" t="s">
        <v>291</v>
      </c>
      <c r="G174" s="2" t="s">
        <v>740</v>
      </c>
      <c r="H174">
        <v>76</v>
      </c>
      <c r="I174" s="2" t="s">
        <v>53</v>
      </c>
      <c r="J174">
        <v>19093388</v>
      </c>
      <c r="K174" s="2" t="s">
        <v>72</v>
      </c>
      <c r="L174" s="2" t="s">
        <v>741</v>
      </c>
      <c r="M174" s="2" t="s">
        <v>45</v>
      </c>
      <c r="N174" s="2"/>
      <c r="O174" s="2" t="s">
        <v>188</v>
      </c>
      <c r="P174" s="2"/>
      <c r="Q174" s="2"/>
      <c r="R174" s="2"/>
      <c r="S174" s="3">
        <v>46055</v>
      </c>
      <c r="T174" s="2" t="s">
        <v>404</v>
      </c>
      <c r="U174" s="2" t="s">
        <v>294</v>
      </c>
      <c r="V174" s="2" t="s">
        <v>742</v>
      </c>
      <c r="W174" s="3">
        <v>46064</v>
      </c>
      <c r="X174" s="3"/>
      <c r="Y174" s="3"/>
      <c r="Z174" s="3"/>
      <c r="AA174" s="3"/>
      <c r="AB174" s="2" t="s">
        <v>33</v>
      </c>
      <c r="AC174" s="3" t="s">
        <v>61</v>
      </c>
      <c r="AD174" s="3">
        <v>46062</v>
      </c>
      <c r="AE174" s="9">
        <f>OfficeForms.Table[[#This Row],[Fecha Cierre]]-OfficeForms.Table[[#This Row],[Fecha de radicación de la solicitud]]</f>
        <v>7</v>
      </c>
      <c r="AF174" s="9"/>
    </row>
    <row r="175" spans="1:33" hidden="1">
      <c r="A175">
        <v>173</v>
      </c>
      <c r="B175" s="3">
        <v>46059.539143518501</v>
      </c>
      <c r="C175" s="4">
        <v>46059.540115740703</v>
      </c>
      <c r="D175" s="2" t="s">
        <v>39</v>
      </c>
      <c r="E175" s="2"/>
      <c r="F175" s="2" t="s">
        <v>291</v>
      </c>
      <c r="G175" s="2" t="s">
        <v>743</v>
      </c>
      <c r="H175">
        <v>22</v>
      </c>
      <c r="I175" s="2" t="s">
        <v>744</v>
      </c>
      <c r="J175">
        <v>3268704</v>
      </c>
      <c r="K175" s="2" t="s">
        <v>80</v>
      </c>
      <c r="L175" s="2" t="s">
        <v>745</v>
      </c>
      <c r="M175" s="2" t="s">
        <v>45</v>
      </c>
      <c r="N175" s="2"/>
      <c r="O175" s="2" t="s">
        <v>188</v>
      </c>
      <c r="P175" s="2"/>
      <c r="Q175" s="2"/>
      <c r="R175" s="2"/>
      <c r="S175" s="3">
        <v>46055</v>
      </c>
      <c r="T175" s="2" t="s">
        <v>321</v>
      </c>
      <c r="U175" s="2" t="s">
        <v>294</v>
      </c>
      <c r="V175" s="2" t="s">
        <v>736</v>
      </c>
      <c r="W175" s="3">
        <v>46069</v>
      </c>
      <c r="X175" s="3"/>
      <c r="Y175" s="3"/>
      <c r="Z175" s="3"/>
      <c r="AA175" s="3"/>
      <c r="AB175" s="2" t="s">
        <v>34</v>
      </c>
      <c r="AC175" s="3" t="s">
        <v>61</v>
      </c>
      <c r="AD175" s="3">
        <v>46062</v>
      </c>
      <c r="AE175" s="14">
        <f>OfficeForms.Table[[#This Row],[Fecha Cierre]]-OfficeForms.Table[[#This Row],[Fecha de radicación de la solicitud]]</f>
        <v>7</v>
      </c>
      <c r="AF175" s="9"/>
    </row>
    <row r="176" spans="1:33" hidden="1">
      <c r="A176">
        <v>174</v>
      </c>
      <c r="B176" s="3">
        <v>46059.542604166701</v>
      </c>
      <c r="C176" s="4">
        <v>46059.543425925898</v>
      </c>
      <c r="D176" s="2" t="s">
        <v>39</v>
      </c>
      <c r="E176" s="2"/>
      <c r="F176" s="2" t="s">
        <v>291</v>
      </c>
      <c r="G176" s="2" t="s">
        <v>737</v>
      </c>
      <c r="H176">
        <v>95</v>
      </c>
      <c r="I176" s="2" t="s">
        <v>53</v>
      </c>
      <c r="J176">
        <v>20187485</v>
      </c>
      <c r="K176" s="2" t="s">
        <v>80</v>
      </c>
      <c r="L176" s="2" t="s">
        <v>738</v>
      </c>
      <c r="M176" s="2" t="s">
        <v>45</v>
      </c>
      <c r="N176" s="2"/>
      <c r="O176" s="2" t="s">
        <v>188</v>
      </c>
      <c r="P176" s="2"/>
      <c r="Q176" s="2"/>
      <c r="R176" s="2"/>
      <c r="S176" s="3">
        <v>46053</v>
      </c>
      <c r="T176" s="2" t="s">
        <v>321</v>
      </c>
      <c r="U176" s="2" t="s">
        <v>294</v>
      </c>
      <c r="V176" s="2" t="s">
        <v>746</v>
      </c>
      <c r="W176" s="3">
        <v>46069</v>
      </c>
      <c r="X176" s="3"/>
      <c r="Y176" s="3"/>
      <c r="Z176" s="3"/>
      <c r="AA176" s="3"/>
      <c r="AB176" s="2" t="s">
        <v>51</v>
      </c>
      <c r="AC176" s="3" t="s">
        <v>61</v>
      </c>
      <c r="AD176" s="3">
        <v>9</v>
      </c>
      <c r="AE176" s="14">
        <f>OfficeForms.Table[[#This Row],[Fecha Cierre]]-OfficeForms.Table[[#This Row],[Fecha de radicación de la solicitud]]</f>
        <v>-46044</v>
      </c>
      <c r="AF176" s="9"/>
    </row>
    <row r="177" spans="1:33" hidden="1">
      <c r="A177">
        <v>175</v>
      </c>
      <c r="B177" s="3">
        <v>46059.543449074103</v>
      </c>
      <c r="C177" s="4">
        <v>46059.544456018499</v>
      </c>
      <c r="D177" s="2" t="s">
        <v>39</v>
      </c>
      <c r="E177" s="2"/>
      <c r="F177" s="2" t="s">
        <v>291</v>
      </c>
      <c r="G177" s="2" t="s">
        <v>747</v>
      </c>
      <c r="H177">
        <v>84</v>
      </c>
      <c r="I177" s="2" t="s">
        <v>53</v>
      </c>
      <c r="J177">
        <v>3030257</v>
      </c>
      <c r="K177" s="2" t="s">
        <v>102</v>
      </c>
      <c r="L177" s="2" t="s">
        <v>748</v>
      </c>
      <c r="M177" s="2" t="s">
        <v>45</v>
      </c>
      <c r="N177" s="2"/>
      <c r="O177" s="2" t="s">
        <v>188</v>
      </c>
      <c r="P177" s="2"/>
      <c r="Q177" s="2"/>
      <c r="R177" s="2"/>
      <c r="S177" s="3">
        <v>46053</v>
      </c>
      <c r="T177" s="2" t="s">
        <v>321</v>
      </c>
      <c r="U177" s="2" t="s">
        <v>294</v>
      </c>
      <c r="V177" s="2" t="s">
        <v>749</v>
      </c>
      <c r="W177" s="3">
        <v>46062</v>
      </c>
      <c r="X177" s="3"/>
      <c r="Y177" s="3"/>
      <c r="Z177" s="3"/>
      <c r="AA177" s="3"/>
      <c r="AB177" s="2" t="s">
        <v>33</v>
      </c>
      <c r="AC177" s="3"/>
      <c r="AD177" s="3"/>
      <c r="AE177" s="9">
        <f>OfficeForms.Table[[#This Row],[Fecha Cierre]]-OfficeForms.Table[[#This Row],[Fecha de radicación de la solicitud]]</f>
        <v>-46053</v>
      </c>
      <c r="AF177" s="9"/>
    </row>
    <row r="178" spans="1:33" hidden="1">
      <c r="A178">
        <v>176</v>
      </c>
      <c r="B178" s="3">
        <v>46059.5444907407</v>
      </c>
      <c r="C178" s="4">
        <v>46059.549085648097</v>
      </c>
      <c r="D178" s="2" t="s">
        <v>39</v>
      </c>
      <c r="E178" s="2"/>
      <c r="F178" s="2" t="s">
        <v>291</v>
      </c>
      <c r="G178" s="2" t="s">
        <v>750</v>
      </c>
      <c r="H178">
        <v>79</v>
      </c>
      <c r="I178" s="2" t="s">
        <v>53</v>
      </c>
      <c r="J178">
        <v>19127026</v>
      </c>
      <c r="K178" s="2" t="s">
        <v>80</v>
      </c>
      <c r="L178" s="2" t="s">
        <v>751</v>
      </c>
      <c r="M178" s="2" t="s">
        <v>45</v>
      </c>
      <c r="N178" s="2"/>
      <c r="O178" s="2" t="s">
        <v>188</v>
      </c>
      <c r="P178" s="2"/>
      <c r="Q178" s="2"/>
      <c r="R178" s="2"/>
      <c r="S178" s="3">
        <v>46054</v>
      </c>
      <c r="T178" s="2" t="s">
        <v>321</v>
      </c>
      <c r="U178" s="2" t="s">
        <v>294</v>
      </c>
      <c r="V178" s="2" t="s">
        <v>736</v>
      </c>
      <c r="W178" s="3">
        <v>46069</v>
      </c>
      <c r="X178" s="3"/>
      <c r="Y178" s="3"/>
      <c r="Z178" s="3"/>
      <c r="AA178" s="3"/>
      <c r="AB178" s="2" t="s">
        <v>34</v>
      </c>
      <c r="AC178" s="3" t="s">
        <v>61</v>
      </c>
      <c r="AD178" s="3">
        <v>46062</v>
      </c>
      <c r="AE178" s="14">
        <f>OfficeForms.Table[[#This Row],[Fecha Cierre]]-OfficeForms.Table[[#This Row],[Fecha de radicación de la solicitud]]</f>
        <v>8</v>
      </c>
      <c r="AF178" s="9"/>
    </row>
    <row r="179" spans="1:33" hidden="1">
      <c r="A179">
        <v>177</v>
      </c>
      <c r="B179" s="3">
        <v>46059.551828703698</v>
      </c>
      <c r="C179" s="4">
        <v>46059.553541666697</v>
      </c>
      <c r="D179" s="2" t="s">
        <v>39</v>
      </c>
      <c r="E179" s="2"/>
      <c r="F179" s="2" t="s">
        <v>318</v>
      </c>
      <c r="G179" s="2" t="s">
        <v>752</v>
      </c>
      <c r="H179">
        <v>70</v>
      </c>
      <c r="I179" s="2" t="s">
        <v>53</v>
      </c>
      <c r="J179">
        <v>19225874</v>
      </c>
      <c r="K179" s="2" t="s">
        <v>753</v>
      </c>
      <c r="L179" s="2" t="s">
        <v>754</v>
      </c>
      <c r="M179" s="2" t="s">
        <v>134</v>
      </c>
      <c r="N179" s="2"/>
      <c r="O179" s="2" t="s">
        <v>125</v>
      </c>
      <c r="P179" s="2"/>
      <c r="Q179" s="2"/>
      <c r="R179" s="2"/>
      <c r="S179" s="3">
        <v>46056</v>
      </c>
      <c r="T179" s="2" t="s">
        <v>126</v>
      </c>
      <c r="U179" s="2" t="s">
        <v>294</v>
      </c>
      <c r="V179" s="2"/>
      <c r="W179" s="3"/>
      <c r="X179" s="3"/>
      <c r="Y179" s="3"/>
      <c r="Z179" s="3"/>
      <c r="AA179" s="3"/>
      <c r="AB179" s="2"/>
      <c r="AC179" s="3" t="s">
        <v>755</v>
      </c>
      <c r="AD179" s="3">
        <v>46062</v>
      </c>
      <c r="AE179" s="9">
        <f>OfficeForms.Table[[#This Row],[Fecha Cierre]]-OfficeForms.Table[[#This Row],[Fecha de radicación de la solicitud]]</f>
        <v>6</v>
      </c>
      <c r="AF179" s="9"/>
    </row>
    <row r="180" spans="1:33" hidden="1">
      <c r="A180">
        <v>178</v>
      </c>
      <c r="B180" s="3">
        <v>46059.5535648148</v>
      </c>
      <c r="C180" s="4">
        <v>46059.554606481499</v>
      </c>
      <c r="D180" s="2" t="s">
        <v>39</v>
      </c>
      <c r="E180" s="2"/>
      <c r="F180" s="2" t="s">
        <v>318</v>
      </c>
      <c r="G180" s="2" t="s">
        <v>756</v>
      </c>
      <c r="H180">
        <v>59</v>
      </c>
      <c r="I180" s="2" t="s">
        <v>53</v>
      </c>
      <c r="J180">
        <v>51599025</v>
      </c>
      <c r="K180" s="2" t="s">
        <v>753</v>
      </c>
      <c r="L180" s="2" t="s">
        <v>757</v>
      </c>
      <c r="M180" s="2" t="s">
        <v>134</v>
      </c>
      <c r="N180" s="2"/>
      <c r="O180" s="2" t="s">
        <v>125</v>
      </c>
      <c r="P180" s="2"/>
      <c r="Q180" s="2"/>
      <c r="R180" s="2"/>
      <c r="S180" s="3">
        <v>46056</v>
      </c>
      <c r="T180" s="2" t="s">
        <v>126</v>
      </c>
      <c r="U180" s="2" t="s">
        <v>294</v>
      </c>
      <c r="V180" s="2"/>
      <c r="W180" s="3"/>
      <c r="X180" s="3"/>
      <c r="Y180" s="3"/>
      <c r="Z180" s="3"/>
      <c r="AA180" s="3"/>
      <c r="AB180" s="2"/>
      <c r="AC180" s="3" t="s">
        <v>755</v>
      </c>
      <c r="AD180" s="3">
        <v>46062</v>
      </c>
      <c r="AE180" s="9">
        <f>OfficeForms.Table[[#This Row],[Fecha Cierre]]-OfficeForms.Table[[#This Row],[Fecha de radicación de la solicitud]]</f>
        <v>6</v>
      </c>
      <c r="AF180" s="9"/>
    </row>
    <row r="181" spans="1:33" hidden="1">
      <c r="A181">
        <v>179</v>
      </c>
      <c r="B181" s="3">
        <v>46059.554629629602</v>
      </c>
      <c r="C181" s="4">
        <v>46059.5558101852</v>
      </c>
      <c r="D181" s="2" t="s">
        <v>39</v>
      </c>
      <c r="E181" s="2"/>
      <c r="F181" s="2" t="s">
        <v>318</v>
      </c>
      <c r="G181" s="2" t="s">
        <v>758</v>
      </c>
      <c r="H181">
        <v>76</v>
      </c>
      <c r="I181" s="2" t="s">
        <v>53</v>
      </c>
      <c r="J181">
        <v>20616947</v>
      </c>
      <c r="K181" s="2" t="s">
        <v>80</v>
      </c>
      <c r="L181" s="2" t="s">
        <v>754</v>
      </c>
      <c r="M181" s="2" t="s">
        <v>134</v>
      </c>
      <c r="N181" s="2"/>
      <c r="O181" s="2" t="s">
        <v>125</v>
      </c>
      <c r="P181" s="2"/>
      <c r="Q181" s="2"/>
      <c r="R181" s="2"/>
      <c r="S181" s="3">
        <v>46058</v>
      </c>
      <c r="T181" s="2" t="s">
        <v>126</v>
      </c>
      <c r="U181" s="2" t="s">
        <v>294</v>
      </c>
      <c r="V181" s="2"/>
      <c r="W181" s="3"/>
      <c r="X181" s="3"/>
      <c r="Y181" s="3"/>
      <c r="Z181" s="3"/>
      <c r="AA181" s="3"/>
      <c r="AB181" s="2"/>
      <c r="AC181" s="3" t="s">
        <v>759</v>
      </c>
      <c r="AD181" s="3">
        <v>46062</v>
      </c>
      <c r="AE181" s="9">
        <f>OfficeForms.Table[[#This Row],[Fecha Cierre]]-OfficeForms.Table[[#This Row],[Fecha de radicación de la solicitud]]</f>
        <v>4</v>
      </c>
      <c r="AF181" s="9"/>
    </row>
    <row r="182" spans="1:33" hidden="1">
      <c r="A182">
        <v>180</v>
      </c>
      <c r="B182" s="3">
        <v>46059.557013888902</v>
      </c>
      <c r="C182" s="4">
        <v>46059.558252314797</v>
      </c>
      <c r="D182" s="2" t="s">
        <v>39</v>
      </c>
      <c r="E182" s="2"/>
      <c r="F182" s="2" t="s">
        <v>318</v>
      </c>
      <c r="G182" s="2" t="s">
        <v>760</v>
      </c>
      <c r="H182">
        <v>44</v>
      </c>
      <c r="I182" s="2" t="s">
        <v>53</v>
      </c>
      <c r="J182">
        <v>39425388</v>
      </c>
      <c r="K182" s="2" t="s">
        <v>80</v>
      </c>
      <c r="L182" s="2" t="s">
        <v>677</v>
      </c>
      <c r="M182" s="2" t="s">
        <v>45</v>
      </c>
      <c r="N182" s="2"/>
      <c r="O182" s="2" t="s">
        <v>74</v>
      </c>
      <c r="P182" s="2"/>
      <c r="Q182" s="2"/>
      <c r="R182" s="2"/>
      <c r="S182" s="3">
        <v>46052</v>
      </c>
      <c r="T182" s="2" t="s">
        <v>761</v>
      </c>
      <c r="U182" s="2" t="s">
        <v>294</v>
      </c>
      <c r="V182" s="2" t="s">
        <v>762</v>
      </c>
      <c r="W182" s="3">
        <v>46069</v>
      </c>
      <c r="X182" s="3"/>
      <c r="Y182" s="3"/>
      <c r="Z182" s="3"/>
      <c r="AA182" s="3"/>
      <c r="AB182" s="2" t="s">
        <v>33</v>
      </c>
      <c r="AC182" s="3" t="s">
        <v>296</v>
      </c>
      <c r="AD182" s="3"/>
      <c r="AE182" s="14">
        <f>OfficeForms.Table[[#This Row],[Fecha Cierre]]-OfficeForms.Table[[#This Row],[Fecha de radicación de la solicitud]]</f>
        <v>-46052</v>
      </c>
      <c r="AF182" s="9"/>
    </row>
    <row r="183" spans="1:33" hidden="1">
      <c r="A183">
        <v>181</v>
      </c>
      <c r="B183" s="3">
        <v>46059.558275463001</v>
      </c>
      <c r="C183" s="4">
        <v>46059.559363425898</v>
      </c>
      <c r="D183" s="2" t="s">
        <v>39</v>
      </c>
      <c r="E183" s="2"/>
      <c r="F183" s="2" t="s">
        <v>318</v>
      </c>
      <c r="G183" s="2" t="s">
        <v>763</v>
      </c>
      <c r="H183">
        <v>94</v>
      </c>
      <c r="I183" s="2" t="s">
        <v>53</v>
      </c>
      <c r="J183">
        <v>23477738</v>
      </c>
      <c r="K183" s="2" t="s">
        <v>80</v>
      </c>
      <c r="L183" s="2" t="s">
        <v>764</v>
      </c>
      <c r="M183" s="2" t="s">
        <v>45</v>
      </c>
      <c r="N183" s="2"/>
      <c r="O183" s="2" t="s">
        <v>74</v>
      </c>
      <c r="P183" s="2"/>
      <c r="Q183" s="2"/>
      <c r="R183" s="2"/>
      <c r="S183" s="3">
        <v>46053</v>
      </c>
      <c r="T183" s="2" t="s">
        <v>321</v>
      </c>
      <c r="U183" s="2" t="s">
        <v>294</v>
      </c>
      <c r="V183" s="2" t="s">
        <v>765</v>
      </c>
      <c r="W183" s="3">
        <v>46069</v>
      </c>
      <c r="X183" s="3"/>
      <c r="Y183" s="3"/>
      <c r="Z183" s="3"/>
      <c r="AA183" s="3"/>
      <c r="AB183" s="2" t="s">
        <v>78</v>
      </c>
      <c r="AC183" s="3" t="s">
        <v>61</v>
      </c>
      <c r="AD183" s="3">
        <v>46062</v>
      </c>
      <c r="AE183" s="14">
        <f>OfficeForms.Table[[#This Row],[Fecha Cierre]]-OfficeForms.Table[[#This Row],[Fecha de radicación de la solicitud]]</f>
        <v>9</v>
      </c>
      <c r="AF183" s="9"/>
    </row>
    <row r="184" spans="1:33" hidden="1">
      <c r="A184">
        <v>182</v>
      </c>
      <c r="B184" s="3">
        <v>46059.559386574103</v>
      </c>
      <c r="C184" s="4">
        <v>46059.560555555603</v>
      </c>
      <c r="D184" s="2" t="s">
        <v>39</v>
      </c>
      <c r="E184" s="2"/>
      <c r="F184" s="2" t="s">
        <v>318</v>
      </c>
      <c r="G184" s="2" t="s">
        <v>766</v>
      </c>
      <c r="H184">
        <v>76</v>
      </c>
      <c r="I184" s="2" t="s">
        <v>53</v>
      </c>
      <c r="J184">
        <v>41729757</v>
      </c>
      <c r="K184" s="2" t="s">
        <v>753</v>
      </c>
      <c r="L184" s="2" t="s">
        <v>767</v>
      </c>
      <c r="M184" s="2" t="s">
        <v>45</v>
      </c>
      <c r="N184" s="2"/>
      <c r="O184" s="2" t="s">
        <v>74</v>
      </c>
      <c r="P184" s="2"/>
      <c r="Q184" s="2"/>
      <c r="R184" s="2"/>
      <c r="S184" s="3">
        <v>46054</v>
      </c>
      <c r="T184" s="2" t="s">
        <v>321</v>
      </c>
      <c r="U184" s="2" t="s">
        <v>294</v>
      </c>
      <c r="V184" s="2" t="s">
        <v>768</v>
      </c>
      <c r="W184" s="3">
        <v>46078</v>
      </c>
      <c r="X184" s="3"/>
      <c r="Y184" s="3"/>
      <c r="Z184" s="3"/>
      <c r="AA184" s="3"/>
      <c r="AB184" s="2" t="s">
        <v>34</v>
      </c>
      <c r="AC184" s="3" t="s">
        <v>755</v>
      </c>
      <c r="AD184" s="3">
        <v>46062</v>
      </c>
      <c r="AE184" s="9">
        <f>OfficeForms.Table[[#This Row],[Fecha Cierre]]-OfficeForms.Table[[#This Row],[Fecha de radicación de la solicitud]]</f>
        <v>8</v>
      </c>
      <c r="AF184" s="9"/>
    </row>
    <row r="185" spans="1:33" hidden="1">
      <c r="A185">
        <v>183</v>
      </c>
      <c r="B185" s="3">
        <v>46059.560740740701</v>
      </c>
      <c r="C185" s="4">
        <v>46059.5621875</v>
      </c>
      <c r="D185" s="2" t="s">
        <v>39</v>
      </c>
      <c r="E185" s="2"/>
      <c r="F185" s="2" t="s">
        <v>318</v>
      </c>
      <c r="G185" s="2" t="s">
        <v>769</v>
      </c>
      <c r="H185">
        <v>84</v>
      </c>
      <c r="I185" s="2" t="s">
        <v>53</v>
      </c>
      <c r="J185">
        <v>20937166</v>
      </c>
      <c r="K185" s="2" t="s">
        <v>80</v>
      </c>
      <c r="L185" s="2" t="s">
        <v>324</v>
      </c>
      <c r="M185" s="2" t="s">
        <v>45</v>
      </c>
      <c r="N185" s="2"/>
      <c r="O185" s="2" t="s">
        <v>74</v>
      </c>
      <c r="P185" s="2"/>
      <c r="Q185" s="2"/>
      <c r="R185" s="2"/>
      <c r="S185" s="3">
        <v>46054</v>
      </c>
      <c r="T185" s="2" t="s">
        <v>201</v>
      </c>
      <c r="U185" s="2" t="s">
        <v>294</v>
      </c>
      <c r="V185" s="2" t="s">
        <v>770</v>
      </c>
      <c r="W185" s="3">
        <v>46069</v>
      </c>
      <c r="X185" s="3"/>
      <c r="Y185" s="3"/>
      <c r="Z185" s="3"/>
      <c r="AA185" s="3"/>
      <c r="AB185" s="2" t="s">
        <v>34</v>
      </c>
      <c r="AC185" s="3" t="s">
        <v>61</v>
      </c>
      <c r="AD185" s="3">
        <v>46062</v>
      </c>
      <c r="AE185" s="14">
        <f>OfficeForms.Table[[#This Row],[Fecha Cierre]]-OfficeForms.Table[[#This Row],[Fecha de radicación de la solicitud]]</f>
        <v>8</v>
      </c>
      <c r="AF185" s="9"/>
    </row>
    <row r="186" spans="1:33" hidden="1">
      <c r="A186">
        <v>184</v>
      </c>
      <c r="B186" s="3">
        <v>46059.562210648102</v>
      </c>
      <c r="C186" s="4">
        <v>46059.5633564815</v>
      </c>
      <c r="D186" s="2" t="s">
        <v>39</v>
      </c>
      <c r="E186" s="2"/>
      <c r="F186" s="2" t="s">
        <v>318</v>
      </c>
      <c r="G186" s="2" t="s">
        <v>771</v>
      </c>
      <c r="H186">
        <v>84</v>
      </c>
      <c r="I186" s="2" t="s">
        <v>53</v>
      </c>
      <c r="J186">
        <v>20309174</v>
      </c>
      <c r="K186" s="2" t="s">
        <v>80</v>
      </c>
      <c r="L186" s="2" t="s">
        <v>772</v>
      </c>
      <c r="M186" s="2" t="s">
        <v>45</v>
      </c>
      <c r="N186" s="2"/>
      <c r="O186" s="2" t="s">
        <v>74</v>
      </c>
      <c r="P186" s="2"/>
      <c r="Q186" s="2"/>
      <c r="R186" s="2"/>
      <c r="S186" s="3">
        <v>46056</v>
      </c>
      <c r="T186" s="2" t="s">
        <v>773</v>
      </c>
      <c r="U186" s="2" t="s">
        <v>294</v>
      </c>
      <c r="V186" s="2" t="s">
        <v>774</v>
      </c>
      <c r="W186" s="3">
        <v>46069</v>
      </c>
      <c r="X186" s="3"/>
      <c r="Y186" s="3"/>
      <c r="Z186" s="3"/>
      <c r="AA186" s="3"/>
      <c r="AB186" s="2" t="s">
        <v>34</v>
      </c>
      <c r="AC186" s="3" t="s">
        <v>61</v>
      </c>
      <c r="AD186" s="3">
        <v>46062</v>
      </c>
      <c r="AE186" s="14">
        <f>OfficeForms.Table[[#This Row],[Fecha Cierre]]-OfficeForms.Table[[#This Row],[Fecha de radicación de la solicitud]]</f>
        <v>6</v>
      </c>
      <c r="AF186" s="9"/>
    </row>
    <row r="187" spans="1:33" hidden="1">
      <c r="A187">
        <v>185</v>
      </c>
      <c r="B187" s="3">
        <v>46059.563379629602</v>
      </c>
      <c r="C187" s="4">
        <v>46059.564988425896</v>
      </c>
      <c r="D187" s="2" t="s">
        <v>39</v>
      </c>
      <c r="E187" s="2"/>
      <c r="F187" s="2" t="s">
        <v>318</v>
      </c>
      <c r="G187" s="2" t="s">
        <v>775</v>
      </c>
      <c r="H187">
        <v>75</v>
      </c>
      <c r="I187" s="2" t="s">
        <v>53</v>
      </c>
      <c r="J187">
        <v>19116064</v>
      </c>
      <c r="K187" s="2" t="s">
        <v>102</v>
      </c>
      <c r="L187" s="2" t="s">
        <v>234</v>
      </c>
      <c r="M187" s="2" t="s">
        <v>45</v>
      </c>
      <c r="N187" s="2"/>
      <c r="O187" s="2" t="s">
        <v>74</v>
      </c>
      <c r="P187" s="2"/>
      <c r="Q187" s="2"/>
      <c r="R187" s="2"/>
      <c r="S187" s="3">
        <v>46058</v>
      </c>
      <c r="T187" s="2" t="s">
        <v>776</v>
      </c>
      <c r="U187" s="2" t="s">
        <v>294</v>
      </c>
      <c r="V187" s="2" t="s">
        <v>777</v>
      </c>
      <c r="W187" s="3">
        <v>46062</v>
      </c>
      <c r="X187" s="3"/>
      <c r="Y187" s="3"/>
      <c r="Z187" s="3"/>
      <c r="AA187" s="3"/>
      <c r="AB187" s="2" t="s">
        <v>34</v>
      </c>
      <c r="AC187" s="3" t="s">
        <v>61</v>
      </c>
      <c r="AD187" s="3">
        <v>46062</v>
      </c>
      <c r="AE187" s="9">
        <f>OfficeForms.Table[[#This Row],[Fecha Cierre]]-OfficeForms.Table[[#This Row],[Fecha de radicación de la solicitud]]</f>
        <v>4</v>
      </c>
      <c r="AF187" s="9"/>
    </row>
    <row r="188" spans="1:33" hidden="1">
      <c r="A188">
        <v>186</v>
      </c>
      <c r="B188" s="3">
        <v>46059.565393518496</v>
      </c>
      <c r="C188" s="4">
        <v>46059.566423611097</v>
      </c>
      <c r="D188" s="2" t="s">
        <v>39</v>
      </c>
      <c r="E188" s="2"/>
      <c r="F188" s="2" t="s">
        <v>318</v>
      </c>
      <c r="G188" s="2" t="s">
        <v>778</v>
      </c>
      <c r="H188">
        <v>96</v>
      </c>
      <c r="I188" s="2" t="s">
        <v>53</v>
      </c>
      <c r="J188">
        <v>56938</v>
      </c>
      <c r="K188" s="2" t="s">
        <v>80</v>
      </c>
      <c r="L188" s="2" t="s">
        <v>779</v>
      </c>
      <c r="M188" s="2" t="s">
        <v>45</v>
      </c>
      <c r="N188" s="2"/>
      <c r="O188" s="2" t="s">
        <v>74</v>
      </c>
      <c r="P188" s="2"/>
      <c r="Q188" s="2"/>
      <c r="R188" s="2"/>
      <c r="S188" s="3">
        <v>46055</v>
      </c>
      <c r="T188" s="2" t="s">
        <v>780</v>
      </c>
      <c r="U188" s="2" t="s">
        <v>294</v>
      </c>
      <c r="V188" s="2" t="s">
        <v>781</v>
      </c>
      <c r="W188" s="3">
        <v>46069</v>
      </c>
      <c r="X188" s="3"/>
      <c r="Y188" s="3"/>
      <c r="Z188" s="3"/>
      <c r="AA188" s="3"/>
      <c r="AB188" s="2" t="s">
        <v>34</v>
      </c>
      <c r="AC188" s="3" t="s">
        <v>61</v>
      </c>
      <c r="AD188" s="3">
        <v>46062</v>
      </c>
      <c r="AE188" s="14">
        <f>OfficeForms.Table[[#This Row],[Fecha Cierre]]-OfficeForms.Table[[#This Row],[Fecha de radicación de la solicitud]]</f>
        <v>7</v>
      </c>
      <c r="AF188" s="9"/>
    </row>
    <row r="189" spans="1:33" hidden="1">
      <c r="A189">
        <v>187</v>
      </c>
      <c r="B189" s="3">
        <v>46059.610775462999</v>
      </c>
      <c r="C189" s="4">
        <v>46059.613900463002</v>
      </c>
      <c r="D189" s="2" t="s">
        <v>39</v>
      </c>
      <c r="E189" s="2"/>
      <c r="F189" s="2" t="s">
        <v>70</v>
      </c>
      <c r="G189" s="2" t="s">
        <v>782</v>
      </c>
      <c r="H189">
        <v>68</v>
      </c>
      <c r="I189" s="2" t="s">
        <v>53</v>
      </c>
      <c r="J189">
        <v>20408818</v>
      </c>
      <c r="K189" s="2" t="s">
        <v>54</v>
      </c>
      <c r="L189" s="2" t="s">
        <v>544</v>
      </c>
      <c r="M189" s="2" t="s">
        <v>45</v>
      </c>
      <c r="N189" s="2"/>
      <c r="O189" s="2" t="s">
        <v>46</v>
      </c>
      <c r="P189" s="2"/>
      <c r="Q189" s="2" t="s">
        <v>783</v>
      </c>
      <c r="R189" s="2"/>
      <c r="S189" s="3">
        <v>46056</v>
      </c>
      <c r="T189" s="2" t="s">
        <v>88</v>
      </c>
      <c r="U189" s="2" t="s">
        <v>76</v>
      </c>
      <c r="V189" s="2" t="s">
        <v>784</v>
      </c>
      <c r="W189" s="3">
        <v>46063</v>
      </c>
      <c r="X189" s="3"/>
      <c r="Y189" s="3"/>
      <c r="Z189" s="3"/>
      <c r="AA189" s="3"/>
      <c r="AB189" s="2" t="s">
        <v>51</v>
      </c>
      <c r="AC189" s="3"/>
      <c r="AD189" s="3"/>
      <c r="AE189" s="9">
        <f>OfficeForms.Table[[#This Row],[Fecha Cierre]]-OfficeForms.Table[[#This Row],[Fecha de radicación de la solicitud]]</f>
        <v>-46056</v>
      </c>
      <c r="AF189" s="9"/>
    </row>
    <row r="190" spans="1:33" hidden="1">
      <c r="A190">
        <v>188</v>
      </c>
      <c r="B190" s="3">
        <v>46059.614108796297</v>
      </c>
      <c r="C190" s="4">
        <v>46059.615138888897</v>
      </c>
      <c r="D190" s="2" t="s">
        <v>39</v>
      </c>
      <c r="E190" s="2"/>
      <c r="F190" s="2" t="s">
        <v>70</v>
      </c>
      <c r="G190" s="2" t="s">
        <v>785</v>
      </c>
      <c r="H190">
        <v>22</v>
      </c>
      <c r="I190" s="2" t="s">
        <v>53</v>
      </c>
      <c r="J190">
        <v>1000833973</v>
      </c>
      <c r="K190" s="2" t="s">
        <v>80</v>
      </c>
      <c r="L190" s="2" t="s">
        <v>786</v>
      </c>
      <c r="M190" s="2" t="s">
        <v>45</v>
      </c>
      <c r="N190" s="2"/>
      <c r="O190" s="2" t="s">
        <v>188</v>
      </c>
      <c r="P190" s="2"/>
      <c r="Q190" s="2"/>
      <c r="R190" s="2"/>
      <c r="S190" s="3">
        <v>46055</v>
      </c>
      <c r="T190" s="2" t="s">
        <v>82</v>
      </c>
      <c r="U190" s="2" t="s">
        <v>76</v>
      </c>
      <c r="V190" s="2" t="s">
        <v>787</v>
      </c>
      <c r="W190" s="3">
        <v>46069</v>
      </c>
      <c r="X190" s="3"/>
      <c r="Y190" s="3"/>
      <c r="Z190" s="3"/>
      <c r="AA190" s="3"/>
      <c r="AB190" s="2" t="s">
        <v>51</v>
      </c>
      <c r="AC190" s="3"/>
      <c r="AD190" s="3"/>
      <c r="AE190" s="14">
        <f>OfficeForms.Table[[#This Row],[Fecha Cierre]]-OfficeForms.Table[[#This Row],[Fecha de radicación de la solicitud]]</f>
        <v>-46055</v>
      </c>
      <c r="AF190" s="9"/>
    </row>
    <row r="191" spans="1:33" hidden="1">
      <c r="A191">
        <v>189</v>
      </c>
      <c r="B191" s="3">
        <v>46059.7911342593</v>
      </c>
      <c r="C191" s="4">
        <v>46059.792939814797</v>
      </c>
      <c r="D191" s="2" t="s">
        <v>39</v>
      </c>
      <c r="E191" s="2"/>
      <c r="F191" s="2" t="s">
        <v>382</v>
      </c>
      <c r="G191" s="2" t="s">
        <v>788</v>
      </c>
      <c r="H191">
        <v>70</v>
      </c>
      <c r="I191" s="2" t="s">
        <v>53</v>
      </c>
      <c r="J191">
        <v>21056682</v>
      </c>
      <c r="K191" s="2" t="s">
        <v>80</v>
      </c>
      <c r="L191" s="2" t="s">
        <v>789</v>
      </c>
      <c r="M191" s="2" t="s">
        <v>790</v>
      </c>
      <c r="N191" s="2"/>
      <c r="O191" s="2" t="s">
        <v>188</v>
      </c>
      <c r="P191" s="2"/>
      <c r="Q191" s="2"/>
      <c r="R191" s="2"/>
      <c r="S191" s="3">
        <v>46057</v>
      </c>
      <c r="T191" s="2" t="s">
        <v>791</v>
      </c>
      <c r="U191" s="2" t="s">
        <v>111</v>
      </c>
      <c r="V191" s="2" t="s">
        <v>792</v>
      </c>
      <c r="W191" s="3">
        <v>46069</v>
      </c>
      <c r="X191" s="3"/>
      <c r="Y191" s="3"/>
      <c r="Z191" s="3"/>
      <c r="AA191" s="3"/>
      <c r="AB191" s="2" t="s">
        <v>51</v>
      </c>
      <c r="AC191" s="3"/>
      <c r="AD191" s="3">
        <v>9</v>
      </c>
      <c r="AE191" s="14">
        <f>OfficeForms.Table[[#This Row],[Fecha Cierre]]-OfficeForms.Table[[#This Row],[Fecha de radicación de la solicitud]]</f>
        <v>-46048</v>
      </c>
      <c r="AF191" s="9"/>
      <c r="AG191" t="s">
        <v>793</v>
      </c>
    </row>
    <row r="192" spans="1:33" hidden="1">
      <c r="A192">
        <v>190</v>
      </c>
      <c r="B192" s="3">
        <v>46059.793101851901</v>
      </c>
      <c r="C192" s="4">
        <v>46059.794143518498</v>
      </c>
      <c r="D192" s="2" t="s">
        <v>39</v>
      </c>
      <c r="E192" s="2"/>
      <c r="F192" s="2" t="s">
        <v>382</v>
      </c>
      <c r="G192" s="2" t="s">
        <v>794</v>
      </c>
      <c r="H192">
        <v>77</v>
      </c>
      <c r="I192" s="2" t="s">
        <v>53</v>
      </c>
      <c r="J192">
        <v>35460519</v>
      </c>
      <c r="K192" s="2" t="s">
        <v>80</v>
      </c>
      <c r="L192" s="2" t="s">
        <v>795</v>
      </c>
      <c r="M192" s="2" t="s">
        <v>45</v>
      </c>
      <c r="N192" s="2"/>
      <c r="O192" s="2" t="s">
        <v>74</v>
      </c>
      <c r="P192" s="2"/>
      <c r="Q192" s="2"/>
      <c r="R192" s="2"/>
      <c r="S192" s="3">
        <v>46058</v>
      </c>
      <c r="T192" s="2" t="s">
        <v>796</v>
      </c>
      <c r="U192" s="2" t="s">
        <v>111</v>
      </c>
      <c r="V192" s="2" t="s">
        <v>797</v>
      </c>
      <c r="W192" s="3">
        <v>46069</v>
      </c>
      <c r="X192" s="3">
        <v>46072</v>
      </c>
      <c r="Y192" s="3"/>
      <c r="Z192" s="3"/>
      <c r="AA192" s="3"/>
      <c r="AB192" s="2" t="s">
        <v>51</v>
      </c>
      <c r="AC192" s="3"/>
      <c r="AD192" s="3">
        <v>46069</v>
      </c>
      <c r="AE192" s="14">
        <f>OfficeForms.Table[[#This Row],[Fecha Cierre]]-OfficeForms.Table[[#This Row],[Fecha de radicación de la solicitud]]</f>
        <v>11</v>
      </c>
      <c r="AF192" s="9"/>
      <c r="AG192" t="s">
        <v>51</v>
      </c>
    </row>
    <row r="193" spans="1:33" hidden="1">
      <c r="A193">
        <v>191</v>
      </c>
      <c r="B193" s="3">
        <v>46059.794166666703</v>
      </c>
      <c r="C193" s="4">
        <v>46059.795127314799</v>
      </c>
      <c r="D193" s="2" t="s">
        <v>39</v>
      </c>
      <c r="E193" s="2"/>
      <c r="F193" s="2" t="s">
        <v>382</v>
      </c>
      <c r="G193" s="2" t="s">
        <v>798</v>
      </c>
      <c r="H193">
        <v>87</v>
      </c>
      <c r="I193" s="2" t="s">
        <v>53</v>
      </c>
      <c r="J193">
        <v>2306017</v>
      </c>
      <c r="K193" s="2" t="s">
        <v>72</v>
      </c>
      <c r="L193" s="2" t="s">
        <v>799</v>
      </c>
      <c r="M193" s="2" t="s">
        <v>45</v>
      </c>
      <c r="N193" s="2"/>
      <c r="O193" s="2" t="s">
        <v>74</v>
      </c>
      <c r="P193" s="2"/>
      <c r="Q193" s="2"/>
      <c r="R193" s="2"/>
      <c r="S193" s="3">
        <v>46058</v>
      </c>
      <c r="T193" s="2" t="s">
        <v>800</v>
      </c>
      <c r="U193" s="2" t="s">
        <v>111</v>
      </c>
      <c r="V193" s="2" t="s">
        <v>801</v>
      </c>
      <c r="W193" s="3">
        <v>46064</v>
      </c>
      <c r="X193" s="3"/>
      <c r="Y193" s="3"/>
      <c r="Z193" s="3"/>
      <c r="AA193" s="3"/>
      <c r="AB193" s="2" t="s">
        <v>51</v>
      </c>
      <c r="AC193" s="3"/>
      <c r="AD193" s="3">
        <v>46062</v>
      </c>
      <c r="AE193" s="9">
        <f>OfficeForms.Table[[#This Row],[Fecha Cierre]]-OfficeForms.Table[[#This Row],[Fecha de radicación de la solicitud]]</f>
        <v>4</v>
      </c>
      <c r="AF193" s="9"/>
      <c r="AG193" t="s">
        <v>51</v>
      </c>
    </row>
    <row r="194" spans="1:33" hidden="1">
      <c r="A194">
        <v>192</v>
      </c>
      <c r="B194" s="3">
        <v>46059.795138888898</v>
      </c>
      <c r="C194" s="4">
        <v>46059.7961111111</v>
      </c>
      <c r="D194" s="2" t="s">
        <v>39</v>
      </c>
      <c r="E194" s="2"/>
      <c r="F194" s="2" t="s">
        <v>382</v>
      </c>
      <c r="G194" s="2" t="s">
        <v>802</v>
      </c>
      <c r="H194">
        <v>0</v>
      </c>
      <c r="I194" s="2" t="s">
        <v>803</v>
      </c>
      <c r="J194">
        <v>26025910039200</v>
      </c>
      <c r="K194" s="2" t="s">
        <v>114</v>
      </c>
      <c r="L194" s="2" t="s">
        <v>804</v>
      </c>
      <c r="M194" s="2" t="s">
        <v>45</v>
      </c>
      <c r="N194" s="2"/>
      <c r="O194" s="2" t="s">
        <v>74</v>
      </c>
      <c r="P194" s="2"/>
      <c r="Q194" s="2"/>
      <c r="R194" s="2"/>
      <c r="S194" s="3">
        <v>46059</v>
      </c>
      <c r="T194" s="2" t="s">
        <v>805</v>
      </c>
      <c r="U194" s="2" t="s">
        <v>111</v>
      </c>
      <c r="V194" s="2" t="s">
        <v>806</v>
      </c>
      <c r="W194" s="3">
        <v>46065</v>
      </c>
      <c r="X194" s="3"/>
      <c r="Y194" s="3"/>
      <c r="Z194" s="3"/>
      <c r="AA194" s="3"/>
      <c r="AB194" s="2" t="s">
        <v>33</v>
      </c>
      <c r="AC194" s="3"/>
      <c r="AD194" s="3">
        <v>46062</v>
      </c>
      <c r="AE194" s="9">
        <f>OfficeForms.Table[[#This Row],[Fecha Cierre]]-OfficeForms.Table[[#This Row],[Fecha de radicación de la solicitud]]</f>
        <v>3</v>
      </c>
      <c r="AF194" s="9"/>
      <c r="AG194" t="s">
        <v>142</v>
      </c>
    </row>
    <row r="195" spans="1:33" hidden="1">
      <c r="A195">
        <v>193</v>
      </c>
      <c r="B195" s="3">
        <v>46059.796273148197</v>
      </c>
      <c r="C195" s="4">
        <v>46059.797337962998</v>
      </c>
      <c r="D195" s="2" t="s">
        <v>39</v>
      </c>
      <c r="E195" s="2"/>
      <c r="F195" s="2" t="s">
        <v>382</v>
      </c>
      <c r="G195" s="2" t="s">
        <v>807</v>
      </c>
      <c r="H195">
        <v>88</v>
      </c>
      <c r="I195" s="2" t="s">
        <v>53</v>
      </c>
      <c r="J195">
        <v>20164628</v>
      </c>
      <c r="K195" s="2" t="s">
        <v>72</v>
      </c>
      <c r="L195" s="2" t="s">
        <v>155</v>
      </c>
      <c r="M195" s="2" t="s">
        <v>156</v>
      </c>
      <c r="N195" s="2"/>
      <c r="O195" s="2" t="s">
        <v>125</v>
      </c>
      <c r="P195" s="2"/>
      <c r="Q195" s="2"/>
      <c r="R195" s="2"/>
      <c r="S195" s="3">
        <v>46055</v>
      </c>
      <c r="T195" s="2" t="s">
        <v>422</v>
      </c>
      <c r="U195" s="2" t="s">
        <v>111</v>
      </c>
      <c r="V195" s="2" t="s">
        <v>808</v>
      </c>
      <c r="W195" s="3">
        <v>46069</v>
      </c>
      <c r="X195" s="3"/>
      <c r="Y195" s="3"/>
      <c r="Z195" s="3"/>
      <c r="AA195" s="3"/>
      <c r="AB195" s="2" t="s">
        <v>51</v>
      </c>
      <c r="AC195" s="3"/>
      <c r="AD195" s="3">
        <v>46062</v>
      </c>
      <c r="AE195" s="9">
        <f>OfficeForms.Table[[#This Row],[Fecha Cierre]]-OfficeForms.Table[[#This Row],[Fecha de radicación de la solicitud]]</f>
        <v>7</v>
      </c>
      <c r="AF195" s="9"/>
      <c r="AG195" t="s">
        <v>51</v>
      </c>
    </row>
    <row r="196" spans="1:33" hidden="1">
      <c r="A196">
        <v>194</v>
      </c>
      <c r="B196" s="3">
        <v>46059.797361111101</v>
      </c>
      <c r="C196" s="4">
        <v>46059.798287037003</v>
      </c>
      <c r="D196" s="2" t="s">
        <v>39</v>
      </c>
      <c r="E196" s="2"/>
      <c r="F196" s="2" t="s">
        <v>382</v>
      </c>
      <c r="G196" s="2" t="s">
        <v>809</v>
      </c>
      <c r="H196">
        <v>75</v>
      </c>
      <c r="I196" s="2" t="s">
        <v>53</v>
      </c>
      <c r="J196">
        <v>6667076</v>
      </c>
      <c r="K196" s="2" t="s">
        <v>98</v>
      </c>
      <c r="L196" s="2" t="s">
        <v>126</v>
      </c>
      <c r="M196" s="2" t="s">
        <v>156</v>
      </c>
      <c r="N196" s="2"/>
      <c r="O196" s="2" t="s">
        <v>125</v>
      </c>
      <c r="P196" s="2"/>
      <c r="Q196" s="2"/>
      <c r="R196" s="2"/>
      <c r="S196" s="3">
        <v>46057</v>
      </c>
      <c r="T196" s="2" t="s">
        <v>422</v>
      </c>
      <c r="U196" s="2" t="s">
        <v>111</v>
      </c>
      <c r="V196" s="2" t="s">
        <v>810</v>
      </c>
      <c r="W196" s="3"/>
      <c r="X196" s="3"/>
      <c r="Y196" s="3"/>
      <c r="Z196" s="3"/>
      <c r="AA196" s="3"/>
      <c r="AB196" s="2" t="s">
        <v>51</v>
      </c>
      <c r="AC196" s="3"/>
      <c r="AD196" s="3">
        <v>40</v>
      </c>
      <c r="AE196" s="9">
        <f>OfficeForms.Table[[#This Row],[Fecha Cierre]]-OfficeForms.Table[[#This Row],[Fecha de radicación de la solicitud]]</f>
        <v>-46017</v>
      </c>
      <c r="AF196" s="9"/>
      <c r="AG196" t="s">
        <v>51</v>
      </c>
    </row>
    <row r="197" spans="1:33" hidden="1">
      <c r="A197">
        <v>195</v>
      </c>
      <c r="B197" s="3">
        <v>46059.798310185201</v>
      </c>
      <c r="C197" s="4">
        <v>46059.799293981501</v>
      </c>
      <c r="D197" s="2" t="s">
        <v>39</v>
      </c>
      <c r="E197" s="2"/>
      <c r="F197" s="2" t="s">
        <v>382</v>
      </c>
      <c r="G197" s="2" t="s">
        <v>811</v>
      </c>
      <c r="H197">
        <v>0</v>
      </c>
      <c r="I197" s="2" t="s">
        <v>803</v>
      </c>
      <c r="J197">
        <v>25125910429547</v>
      </c>
      <c r="K197" s="2" t="s">
        <v>80</v>
      </c>
      <c r="L197" s="2" t="s">
        <v>126</v>
      </c>
      <c r="M197" s="2" t="s">
        <v>156</v>
      </c>
      <c r="N197" s="2"/>
      <c r="O197" s="2" t="s">
        <v>125</v>
      </c>
      <c r="P197" s="2"/>
      <c r="Q197" s="2"/>
      <c r="R197" s="2"/>
      <c r="S197" s="3">
        <v>46058</v>
      </c>
      <c r="T197" s="2" t="s">
        <v>422</v>
      </c>
      <c r="U197" s="2" t="s">
        <v>111</v>
      </c>
      <c r="V197" s="2"/>
      <c r="W197" s="3"/>
      <c r="X197" s="3"/>
      <c r="Y197" s="3"/>
      <c r="Z197" s="3"/>
      <c r="AA197" s="3"/>
      <c r="AB197" s="2"/>
      <c r="AC197" s="3"/>
      <c r="AD197" s="3">
        <v>46062</v>
      </c>
      <c r="AE197" s="9">
        <f>OfficeForms.Table[[#This Row],[Fecha Cierre]]-OfficeForms.Table[[#This Row],[Fecha de radicación de la solicitud]]</f>
        <v>4</v>
      </c>
      <c r="AF197" s="9"/>
      <c r="AG197" t="s">
        <v>51</v>
      </c>
    </row>
    <row r="198" spans="1:33" hidden="1">
      <c r="A198">
        <v>196</v>
      </c>
      <c r="B198" s="3">
        <v>46059.799502314803</v>
      </c>
      <c r="C198" s="4">
        <v>46059.800694444399</v>
      </c>
      <c r="D198" s="2" t="s">
        <v>39</v>
      </c>
      <c r="E198" s="2"/>
      <c r="F198" s="2" t="s">
        <v>107</v>
      </c>
      <c r="G198" s="2" t="s">
        <v>632</v>
      </c>
      <c r="H198">
        <v>999</v>
      </c>
      <c r="I198" s="2" t="s">
        <v>53</v>
      </c>
      <c r="J198">
        <v>17058278</v>
      </c>
      <c r="K198" s="2" t="s">
        <v>80</v>
      </c>
      <c r="L198" s="2" t="s">
        <v>812</v>
      </c>
      <c r="M198" s="2" t="s">
        <v>156</v>
      </c>
      <c r="N198" s="2"/>
      <c r="O198" s="2" t="s">
        <v>125</v>
      </c>
      <c r="P198" s="2"/>
      <c r="Q198" s="2"/>
      <c r="R198" s="2"/>
      <c r="S198" s="3">
        <v>46057</v>
      </c>
      <c r="T198" s="2" t="s">
        <v>422</v>
      </c>
      <c r="U198" s="2" t="s">
        <v>111</v>
      </c>
      <c r="V198" s="2" t="s">
        <v>813</v>
      </c>
      <c r="W198" s="3">
        <v>46069</v>
      </c>
      <c r="X198" s="3"/>
      <c r="Y198" s="3"/>
      <c r="Z198" s="3"/>
      <c r="AA198" s="3"/>
      <c r="AB198" s="2" t="s">
        <v>35</v>
      </c>
      <c r="AC198" s="3"/>
      <c r="AD198" s="3">
        <v>46062</v>
      </c>
      <c r="AE198" s="9">
        <f>OfficeForms.Table[[#This Row],[Fecha Cierre]]-OfficeForms.Table[[#This Row],[Fecha de radicación de la solicitud]]</f>
        <v>5</v>
      </c>
      <c r="AF198" s="9"/>
      <c r="AG198" t="s">
        <v>142</v>
      </c>
    </row>
    <row r="199" spans="1:33" hidden="1">
      <c r="A199">
        <v>197</v>
      </c>
      <c r="B199" s="3">
        <v>46059.800717592603</v>
      </c>
      <c r="C199" s="4">
        <v>46059.801643518498</v>
      </c>
      <c r="D199" s="2" t="s">
        <v>39</v>
      </c>
      <c r="E199" s="2"/>
      <c r="F199" s="2" t="s">
        <v>107</v>
      </c>
      <c r="G199" s="2" t="s">
        <v>814</v>
      </c>
      <c r="H199">
        <v>73</v>
      </c>
      <c r="I199" s="2" t="s">
        <v>53</v>
      </c>
      <c r="J199">
        <v>406431</v>
      </c>
      <c r="K199" s="2" t="s">
        <v>72</v>
      </c>
      <c r="L199" s="2" t="s">
        <v>425</v>
      </c>
      <c r="M199" s="2" t="s">
        <v>134</v>
      </c>
      <c r="N199" s="2"/>
      <c r="O199" s="2" t="s">
        <v>125</v>
      </c>
      <c r="P199" s="2"/>
      <c r="Q199" s="2"/>
      <c r="R199" s="2"/>
      <c r="S199" s="3">
        <v>46057</v>
      </c>
      <c r="T199" s="2" t="s">
        <v>205</v>
      </c>
      <c r="U199" s="2" t="s">
        <v>111</v>
      </c>
      <c r="V199" s="2" t="s">
        <v>815</v>
      </c>
      <c r="W199" s="3">
        <v>46064</v>
      </c>
      <c r="X199" s="3"/>
      <c r="Y199" s="3"/>
      <c r="Z199" s="3"/>
      <c r="AA199" s="3"/>
      <c r="AB199" s="2" t="s">
        <v>51</v>
      </c>
      <c r="AC199" s="3"/>
      <c r="AD199" s="3">
        <v>46062</v>
      </c>
      <c r="AE199" s="9">
        <f>OfficeForms.Table[[#This Row],[Fecha Cierre]]-OfficeForms.Table[[#This Row],[Fecha de radicación de la solicitud]]</f>
        <v>5</v>
      </c>
      <c r="AF199" s="9"/>
      <c r="AG199" t="s">
        <v>51</v>
      </c>
    </row>
    <row r="200" spans="1:33" hidden="1">
      <c r="A200">
        <v>198</v>
      </c>
      <c r="B200" s="3">
        <v>46059.801793981504</v>
      </c>
      <c r="C200" s="4">
        <v>46059.802604166704</v>
      </c>
      <c r="D200" s="2" t="s">
        <v>39</v>
      </c>
      <c r="E200" s="2"/>
      <c r="F200" s="2" t="s">
        <v>107</v>
      </c>
      <c r="G200" s="2" t="s">
        <v>635</v>
      </c>
      <c r="H200">
        <v>60</v>
      </c>
      <c r="I200" s="2" t="s">
        <v>53</v>
      </c>
      <c r="J200">
        <v>52093005</v>
      </c>
      <c r="K200" s="2" t="s">
        <v>98</v>
      </c>
      <c r="L200" s="2" t="s">
        <v>816</v>
      </c>
      <c r="M200" s="2" t="s">
        <v>56</v>
      </c>
      <c r="N200" s="2"/>
      <c r="O200" s="2" t="s">
        <v>125</v>
      </c>
      <c r="P200" s="2"/>
      <c r="Q200" s="2"/>
      <c r="R200" s="2"/>
      <c r="S200" s="3">
        <v>46050</v>
      </c>
      <c r="T200" s="2" t="s">
        <v>817</v>
      </c>
      <c r="U200" s="2" t="s">
        <v>111</v>
      </c>
      <c r="V200" s="2"/>
      <c r="W200" s="3"/>
      <c r="X200" s="3"/>
      <c r="Y200" s="3"/>
      <c r="Z200" s="3"/>
      <c r="AA200" s="3"/>
      <c r="AB200" s="2"/>
      <c r="AC200" s="3"/>
      <c r="AD200" s="3"/>
      <c r="AE200" s="9">
        <f>OfficeForms.Table[[#This Row],[Fecha Cierre]]-OfficeForms.Table[[#This Row],[Fecha de radicación de la solicitud]]</f>
        <v>-46050</v>
      </c>
      <c r="AF200" s="9"/>
    </row>
    <row r="201" spans="1:33" hidden="1">
      <c r="A201">
        <v>199</v>
      </c>
      <c r="B201" s="3">
        <v>46059.8028009259</v>
      </c>
      <c r="C201" s="4">
        <v>46059.803749999999</v>
      </c>
      <c r="D201" s="2" t="s">
        <v>39</v>
      </c>
      <c r="E201" s="2"/>
      <c r="F201" s="2" t="s">
        <v>107</v>
      </c>
      <c r="G201" s="2" t="s">
        <v>818</v>
      </c>
      <c r="H201">
        <v>96</v>
      </c>
      <c r="I201" s="2" t="s">
        <v>53</v>
      </c>
      <c r="J201">
        <v>24118808</v>
      </c>
      <c r="K201" s="2" t="s">
        <v>72</v>
      </c>
      <c r="L201" s="2" t="s">
        <v>819</v>
      </c>
      <c r="M201" s="2" t="s">
        <v>45</v>
      </c>
      <c r="N201" s="2"/>
      <c r="O201" s="2" t="s">
        <v>74</v>
      </c>
      <c r="P201" s="2"/>
      <c r="Q201" s="2"/>
      <c r="R201" s="2"/>
      <c r="S201" s="3">
        <v>46057</v>
      </c>
      <c r="T201" s="2" t="s">
        <v>820</v>
      </c>
      <c r="U201" s="2" t="s">
        <v>111</v>
      </c>
      <c r="V201" s="2" t="s">
        <v>821</v>
      </c>
      <c r="W201" s="3">
        <v>46064</v>
      </c>
      <c r="X201" s="3"/>
      <c r="Y201" s="3"/>
      <c r="Z201" s="3"/>
      <c r="AA201" s="3"/>
      <c r="AB201" s="2" t="s">
        <v>33</v>
      </c>
      <c r="AC201" s="3"/>
      <c r="AD201" s="3">
        <v>46062</v>
      </c>
      <c r="AE201" s="9">
        <f>OfficeForms.Table[[#This Row],[Fecha Cierre]]-OfficeForms.Table[[#This Row],[Fecha de radicación de la solicitud]]</f>
        <v>5</v>
      </c>
      <c r="AF201" s="9"/>
      <c r="AG201" t="s">
        <v>51</v>
      </c>
    </row>
    <row r="202" spans="1:33" hidden="1">
      <c r="A202">
        <v>200</v>
      </c>
      <c r="B202" s="3">
        <v>46059.803773148102</v>
      </c>
      <c r="C202" s="4">
        <v>46059.804918981499</v>
      </c>
      <c r="D202" s="2" t="s">
        <v>39</v>
      </c>
      <c r="E202" s="2"/>
      <c r="F202" s="2" t="s">
        <v>107</v>
      </c>
      <c r="G202" s="2" t="s">
        <v>822</v>
      </c>
      <c r="H202">
        <v>31</v>
      </c>
      <c r="I202" s="2" t="s">
        <v>53</v>
      </c>
      <c r="J202">
        <v>1012418707</v>
      </c>
      <c r="K202" s="2" t="s">
        <v>102</v>
      </c>
      <c r="L202" s="2" t="s">
        <v>823</v>
      </c>
      <c r="M202" s="2" t="s">
        <v>45</v>
      </c>
      <c r="N202" s="2"/>
      <c r="O202" s="2" t="s">
        <v>74</v>
      </c>
      <c r="P202" s="2"/>
      <c r="Q202" s="2"/>
      <c r="R202" s="2"/>
      <c r="S202" s="3">
        <v>46057</v>
      </c>
      <c r="T202" s="2" t="s">
        <v>824</v>
      </c>
      <c r="U202" s="2" t="s">
        <v>111</v>
      </c>
      <c r="V202" s="2" t="s">
        <v>728</v>
      </c>
      <c r="W202" s="3">
        <v>46062</v>
      </c>
      <c r="X202" s="3"/>
      <c r="Y202" s="3"/>
      <c r="Z202" s="3"/>
      <c r="AA202" s="3"/>
      <c r="AB202" s="2" t="s">
        <v>34</v>
      </c>
      <c r="AC202" s="3"/>
      <c r="AD202" s="3">
        <v>46062</v>
      </c>
      <c r="AE202" s="9">
        <f>OfficeForms.Table[[#This Row],[Fecha Cierre]]-OfficeForms.Table[[#This Row],[Fecha de radicación de la solicitud]]</f>
        <v>5</v>
      </c>
      <c r="AF202" s="9"/>
      <c r="AG202" t="s">
        <v>142</v>
      </c>
    </row>
    <row r="203" spans="1:33" hidden="1">
      <c r="A203">
        <v>201</v>
      </c>
      <c r="B203" s="3">
        <v>46059.805011574099</v>
      </c>
      <c r="C203" s="4">
        <v>46059.805879629603</v>
      </c>
      <c r="D203" s="2" t="s">
        <v>39</v>
      </c>
      <c r="E203" s="2"/>
      <c r="F203" s="2" t="s">
        <v>107</v>
      </c>
      <c r="G203" s="2" t="s">
        <v>825</v>
      </c>
      <c r="H203">
        <v>67</v>
      </c>
      <c r="I203" s="2" t="s">
        <v>53</v>
      </c>
      <c r="J203">
        <v>20550985</v>
      </c>
      <c r="K203" s="2" t="s">
        <v>102</v>
      </c>
      <c r="L203" s="2" t="s">
        <v>826</v>
      </c>
      <c r="M203" s="2" t="s">
        <v>45</v>
      </c>
      <c r="N203" s="2"/>
      <c r="O203" s="2" t="s">
        <v>74</v>
      </c>
      <c r="P203" s="2"/>
      <c r="Q203" s="2"/>
      <c r="R203" s="2"/>
      <c r="S203" s="3">
        <v>46057</v>
      </c>
      <c r="T203" s="2" t="s">
        <v>827</v>
      </c>
      <c r="U203" s="2" t="s">
        <v>111</v>
      </c>
      <c r="V203" s="2" t="s">
        <v>828</v>
      </c>
      <c r="W203" s="3">
        <v>46062</v>
      </c>
      <c r="X203" s="3">
        <v>46065</v>
      </c>
      <c r="Y203" s="3"/>
      <c r="Z203" s="3"/>
      <c r="AA203" s="3"/>
      <c r="AB203" s="2" t="s">
        <v>33</v>
      </c>
      <c r="AC203" s="3"/>
      <c r="AD203" s="3">
        <v>46064</v>
      </c>
      <c r="AE203" s="9">
        <f>OfficeForms.Table[[#This Row],[Fecha Cierre]]-OfficeForms.Table[[#This Row],[Fecha de radicación de la solicitud]]</f>
        <v>7</v>
      </c>
      <c r="AF203" s="9"/>
      <c r="AG203" t="s">
        <v>33</v>
      </c>
    </row>
    <row r="204" spans="1:33" hidden="1">
      <c r="A204">
        <v>202</v>
      </c>
      <c r="B204" s="3">
        <v>46059.8815972222</v>
      </c>
      <c r="C204" s="4">
        <v>46059.890196759297</v>
      </c>
      <c r="D204" s="2" t="s">
        <v>39</v>
      </c>
      <c r="E204" s="2"/>
      <c r="F204" s="2" t="s">
        <v>167</v>
      </c>
      <c r="G204" s="2" t="s">
        <v>829</v>
      </c>
      <c r="H204">
        <v>67</v>
      </c>
      <c r="I204" s="2" t="s">
        <v>53</v>
      </c>
      <c r="J204">
        <v>27619694</v>
      </c>
      <c r="K204" s="2" t="s">
        <v>43</v>
      </c>
      <c r="L204" s="2" t="s">
        <v>830</v>
      </c>
      <c r="M204" s="2" t="s">
        <v>45</v>
      </c>
      <c r="N204" s="2"/>
      <c r="O204" s="2" t="s">
        <v>74</v>
      </c>
      <c r="P204" s="2"/>
      <c r="Q204" s="2"/>
      <c r="R204" s="2"/>
      <c r="S204" s="3">
        <v>46055</v>
      </c>
      <c r="T204" s="2" t="s">
        <v>831</v>
      </c>
      <c r="U204" s="2" t="s">
        <v>173</v>
      </c>
      <c r="V204" s="2"/>
      <c r="W204" s="3"/>
      <c r="X204" s="3"/>
      <c r="Y204" s="3"/>
      <c r="Z204" s="3"/>
      <c r="AA204" s="3"/>
      <c r="AB204" s="2"/>
      <c r="AC204" s="3"/>
      <c r="AD204" s="3"/>
      <c r="AE204" s="9">
        <f>OfficeForms.Table[[#This Row],[Fecha Cierre]]-OfficeForms.Table[[#This Row],[Fecha de radicación de la solicitud]]</f>
        <v>-46055</v>
      </c>
      <c r="AF204" s="9"/>
    </row>
    <row r="205" spans="1:33">
      <c r="A205">
        <v>203</v>
      </c>
      <c r="B205" s="3">
        <v>46060.806828703702</v>
      </c>
      <c r="C205" s="4">
        <v>46060.809189814798</v>
      </c>
      <c r="D205" s="2" t="s">
        <v>39</v>
      </c>
      <c r="E205" s="2"/>
      <c r="F205" s="2" t="s">
        <v>347</v>
      </c>
      <c r="G205" s="2" t="s">
        <v>832</v>
      </c>
      <c r="H205">
        <v>90</v>
      </c>
      <c r="I205" s="2" t="s">
        <v>53</v>
      </c>
      <c r="J205">
        <v>20060199</v>
      </c>
      <c r="K205" s="2" t="s">
        <v>344</v>
      </c>
      <c r="L205" s="2" t="s">
        <v>833</v>
      </c>
      <c r="M205" s="2" t="s">
        <v>45</v>
      </c>
      <c r="N205" s="2"/>
      <c r="O205" s="2" t="s">
        <v>74</v>
      </c>
      <c r="P205" s="2"/>
      <c r="Q205" s="2"/>
      <c r="R205" s="2"/>
      <c r="S205" s="3">
        <v>46057</v>
      </c>
      <c r="T205" s="2" t="s">
        <v>834</v>
      </c>
      <c r="U205" s="2" t="s">
        <v>352</v>
      </c>
      <c r="V205" s="2" t="s">
        <v>835</v>
      </c>
      <c r="W205" s="3">
        <v>46066</v>
      </c>
      <c r="X205" s="3"/>
      <c r="Y205" s="3"/>
      <c r="Z205" s="3"/>
      <c r="AA205" s="3"/>
      <c r="AB205" s="2" t="s">
        <v>34</v>
      </c>
      <c r="AC205" s="3" t="s">
        <v>61</v>
      </c>
      <c r="AD205" s="3">
        <v>46059</v>
      </c>
      <c r="AE205" s="9">
        <f>OfficeForms.Table[[#This Row],[Fecha Cierre]]-OfficeForms.Table[[#This Row],[Fecha de radicación de la solicitud]]</f>
        <v>2</v>
      </c>
      <c r="AF205" s="9" t="s">
        <v>354</v>
      </c>
      <c r="AG205" t="s">
        <v>836</v>
      </c>
    </row>
    <row r="206" spans="1:33">
      <c r="A206">
        <v>204</v>
      </c>
      <c r="B206" s="3">
        <v>46059.815451388888</v>
      </c>
      <c r="C206" s="4">
        <v>46060.817592592597</v>
      </c>
      <c r="D206" s="2" t="s">
        <v>39</v>
      </c>
      <c r="E206" s="2"/>
      <c r="F206" s="2" t="s">
        <v>360</v>
      </c>
      <c r="G206" s="2" t="s">
        <v>837</v>
      </c>
      <c r="H206">
        <v>92</v>
      </c>
      <c r="I206" s="2" t="s">
        <v>53</v>
      </c>
      <c r="J206">
        <v>20288593</v>
      </c>
      <c r="K206" s="2" t="s">
        <v>80</v>
      </c>
      <c r="L206" s="2" t="s">
        <v>838</v>
      </c>
      <c r="M206" s="2" t="s">
        <v>134</v>
      </c>
      <c r="N206" s="2"/>
      <c r="O206" s="2" t="s">
        <v>125</v>
      </c>
      <c r="P206" s="2"/>
      <c r="Q206" s="2"/>
      <c r="R206" s="2"/>
      <c r="S206" s="3">
        <v>46057</v>
      </c>
      <c r="T206" s="2" t="s">
        <v>577</v>
      </c>
      <c r="U206" s="2" t="s">
        <v>352</v>
      </c>
      <c r="V206" s="2"/>
      <c r="W206" s="3"/>
      <c r="X206" s="3"/>
      <c r="Y206" s="3"/>
      <c r="Z206" s="3"/>
      <c r="AA206" s="3"/>
      <c r="AB206" s="2" t="s">
        <v>51</v>
      </c>
      <c r="AC206" s="3" t="s">
        <v>61</v>
      </c>
      <c r="AD206" s="3">
        <v>46062</v>
      </c>
      <c r="AE206" s="9">
        <f>OfficeForms.Table[[#This Row],[Fecha Cierre]]-OfficeForms.Table[[#This Row],[Fecha de radicación de la solicitud]]</f>
        <v>5</v>
      </c>
      <c r="AF206" s="9" t="s">
        <v>354</v>
      </c>
      <c r="AG206" t="s">
        <v>578</v>
      </c>
    </row>
    <row r="207" spans="1:33" hidden="1">
      <c r="A207">
        <v>205</v>
      </c>
      <c r="B207" s="3">
        <v>46061.854768518497</v>
      </c>
      <c r="C207" s="4">
        <v>46061.856620370403</v>
      </c>
      <c r="D207" s="2" t="s">
        <v>39</v>
      </c>
      <c r="E207" s="2"/>
      <c r="F207" s="2" t="s">
        <v>220</v>
      </c>
      <c r="G207" s="2" t="s">
        <v>839</v>
      </c>
      <c r="H207">
        <v>25</v>
      </c>
      <c r="I207" s="2" t="s">
        <v>53</v>
      </c>
      <c r="J207">
        <v>1003822428</v>
      </c>
      <c r="K207" s="2" t="s">
        <v>199</v>
      </c>
      <c r="L207" s="2" t="s">
        <v>840</v>
      </c>
      <c r="M207" s="2" t="s">
        <v>45</v>
      </c>
      <c r="N207" s="2"/>
      <c r="O207" s="2" t="s">
        <v>188</v>
      </c>
      <c r="P207" s="2"/>
      <c r="Q207" s="2"/>
      <c r="R207" s="2"/>
      <c r="S207" s="3">
        <v>46061</v>
      </c>
      <c r="T207" s="2" t="s">
        <v>841</v>
      </c>
      <c r="U207" s="2" t="s">
        <v>111</v>
      </c>
      <c r="V207" s="2" t="s">
        <v>842</v>
      </c>
      <c r="W207" s="3">
        <v>46063</v>
      </c>
      <c r="X207" s="3"/>
      <c r="Y207" s="3"/>
      <c r="Z207" s="3"/>
      <c r="AA207" s="3"/>
      <c r="AB207" s="2" t="s">
        <v>51</v>
      </c>
      <c r="AC207" s="3"/>
      <c r="AD207" s="3">
        <v>46061</v>
      </c>
      <c r="AE207" s="9">
        <f>OfficeForms.Table[[#This Row],[Fecha Cierre]]-OfficeForms.Table[[#This Row],[Fecha de radicación de la solicitud]]</f>
        <v>0</v>
      </c>
      <c r="AF207" s="9"/>
      <c r="AG207" t="s">
        <v>843</v>
      </c>
    </row>
    <row r="208" spans="1:33" hidden="1">
      <c r="A208">
        <v>206</v>
      </c>
      <c r="B208" s="3">
        <v>46062.275578703702</v>
      </c>
      <c r="C208" s="4">
        <v>46062.286400463003</v>
      </c>
      <c r="D208" s="2" t="s">
        <v>39</v>
      </c>
      <c r="E208" s="2"/>
      <c r="F208" s="2" t="s">
        <v>40</v>
      </c>
      <c r="G208" s="2" t="s">
        <v>844</v>
      </c>
      <c r="H208">
        <v>58</v>
      </c>
      <c r="I208" s="2" t="s">
        <v>53</v>
      </c>
      <c r="J208">
        <v>1065873133</v>
      </c>
      <c r="K208" s="2" t="s">
        <v>54</v>
      </c>
      <c r="L208" s="2" t="s">
        <v>845</v>
      </c>
      <c r="M208" s="2" t="s">
        <v>156</v>
      </c>
      <c r="N208" s="2"/>
      <c r="O208" s="2" t="s">
        <v>157</v>
      </c>
      <c r="P208" s="2"/>
      <c r="Q208" s="2"/>
      <c r="R208" s="2"/>
      <c r="S208" s="3">
        <v>46057</v>
      </c>
      <c r="T208" s="2" t="s">
        <v>846</v>
      </c>
      <c r="U208" s="2" t="s">
        <v>49</v>
      </c>
      <c r="V208" s="2"/>
      <c r="W208" s="3"/>
      <c r="X208" s="3"/>
      <c r="Y208" s="3"/>
      <c r="Z208" s="3"/>
      <c r="AA208" s="3"/>
      <c r="AB208" s="2"/>
      <c r="AC208" s="3" t="s">
        <v>61</v>
      </c>
      <c r="AD208" s="3">
        <v>46065</v>
      </c>
      <c r="AE208" s="9">
        <f>OfficeForms.Table[[#This Row],[Fecha Cierre]]-OfficeForms.Table[[#This Row],[Fecha de radicación de la solicitud]]</f>
        <v>8</v>
      </c>
      <c r="AF208" s="9" t="s">
        <v>354</v>
      </c>
      <c r="AG208" t="s">
        <v>467</v>
      </c>
    </row>
    <row r="209" spans="1:33" hidden="1">
      <c r="A209">
        <v>207</v>
      </c>
      <c r="B209" s="3">
        <v>46062.286423611098</v>
      </c>
      <c r="C209" s="4">
        <v>46062.2898263889</v>
      </c>
      <c r="D209" s="2" t="s">
        <v>39</v>
      </c>
      <c r="E209" s="2"/>
      <c r="F209" s="2" t="s">
        <v>40</v>
      </c>
      <c r="G209" s="2" t="s">
        <v>847</v>
      </c>
      <c r="H209">
        <v>72</v>
      </c>
      <c r="I209" s="2" t="s">
        <v>53</v>
      </c>
      <c r="J209">
        <v>17292960</v>
      </c>
      <c r="K209" s="2" t="s">
        <v>54</v>
      </c>
      <c r="L209" s="2" t="s">
        <v>848</v>
      </c>
      <c r="M209" s="2" t="s">
        <v>156</v>
      </c>
      <c r="N209" s="2"/>
      <c r="O209" s="2" t="s">
        <v>163</v>
      </c>
      <c r="P209" s="2"/>
      <c r="Q209" s="2"/>
      <c r="R209" s="2"/>
      <c r="S209" s="3">
        <v>46057</v>
      </c>
      <c r="T209" s="2" t="s">
        <v>849</v>
      </c>
      <c r="U209" s="2" t="s">
        <v>49</v>
      </c>
      <c r="V209" s="2"/>
      <c r="W209" s="3"/>
      <c r="X209" s="3"/>
      <c r="Y209" s="3"/>
      <c r="Z209" s="3"/>
      <c r="AA209" s="3"/>
      <c r="AB209" s="2"/>
      <c r="AC209" s="3" t="s">
        <v>61</v>
      </c>
      <c r="AD209" s="3">
        <v>46066</v>
      </c>
      <c r="AE209" s="9">
        <f>OfficeForms.Table[[#This Row],[Fecha Cierre]]-OfficeForms.Table[[#This Row],[Fecha de radicación de la solicitud]]</f>
        <v>9</v>
      </c>
      <c r="AF209" s="9" t="s">
        <v>354</v>
      </c>
      <c r="AG209" t="s">
        <v>467</v>
      </c>
    </row>
    <row r="210" spans="1:33" hidden="1">
      <c r="A210">
        <v>208</v>
      </c>
      <c r="B210" s="3">
        <v>46062.289861111101</v>
      </c>
      <c r="C210" s="4">
        <v>46062.291226851899</v>
      </c>
      <c r="D210" s="2" t="s">
        <v>39</v>
      </c>
      <c r="E210" s="2"/>
      <c r="F210" s="2" t="s">
        <v>40</v>
      </c>
      <c r="G210" s="2" t="s">
        <v>850</v>
      </c>
      <c r="H210">
        <v>63</v>
      </c>
      <c r="I210" s="2" t="s">
        <v>53</v>
      </c>
      <c r="J210">
        <v>79283010</v>
      </c>
      <c r="K210" s="2" t="s">
        <v>54</v>
      </c>
      <c r="L210" s="2" t="s">
        <v>851</v>
      </c>
      <c r="M210" s="2" t="s">
        <v>156</v>
      </c>
      <c r="N210" s="2"/>
      <c r="O210" s="2" t="s">
        <v>157</v>
      </c>
      <c r="P210" s="2"/>
      <c r="Q210" s="2"/>
      <c r="R210" s="2"/>
      <c r="S210" s="3">
        <v>46052</v>
      </c>
      <c r="T210" s="2" t="s">
        <v>852</v>
      </c>
      <c r="U210" s="2" t="s">
        <v>49</v>
      </c>
      <c r="V210" s="2"/>
      <c r="W210" s="3"/>
      <c r="X210" s="3"/>
      <c r="Y210" s="3"/>
      <c r="Z210" s="3"/>
      <c r="AA210" s="3"/>
      <c r="AB210" s="2"/>
      <c r="AC210" s="3" t="s">
        <v>61</v>
      </c>
      <c r="AD210" s="3">
        <v>46066</v>
      </c>
      <c r="AE210" s="9">
        <f>OfficeForms.Table[[#This Row],[Fecha Cierre]]-OfficeForms.Table[[#This Row],[Fecha de radicación de la solicitud]]</f>
        <v>14</v>
      </c>
      <c r="AF210" s="9" t="s">
        <v>354</v>
      </c>
      <c r="AG210" t="s">
        <v>467</v>
      </c>
    </row>
    <row r="211" spans="1:33" hidden="1">
      <c r="A211">
        <v>209</v>
      </c>
      <c r="B211" s="3">
        <v>46062.292673611097</v>
      </c>
      <c r="C211" s="4">
        <v>46062.293506944399</v>
      </c>
      <c r="D211" s="2" t="s">
        <v>39</v>
      </c>
      <c r="E211" s="2"/>
      <c r="F211" s="2" t="s">
        <v>40</v>
      </c>
      <c r="G211" s="2" t="s">
        <v>853</v>
      </c>
      <c r="H211">
        <v>77</v>
      </c>
      <c r="I211" s="2" t="s">
        <v>53</v>
      </c>
      <c r="J211">
        <v>5482276</v>
      </c>
      <c r="K211" s="2" t="s">
        <v>54</v>
      </c>
      <c r="L211" s="2" t="s">
        <v>854</v>
      </c>
      <c r="M211" s="2" t="s">
        <v>156</v>
      </c>
      <c r="N211" s="2"/>
      <c r="O211" s="2" t="s">
        <v>157</v>
      </c>
      <c r="P211" s="2"/>
      <c r="Q211" s="2"/>
      <c r="R211" s="2"/>
      <c r="S211" s="3">
        <v>46047</v>
      </c>
      <c r="T211" s="2" t="s">
        <v>855</v>
      </c>
      <c r="U211" s="2" t="s">
        <v>49</v>
      </c>
      <c r="V211" s="2"/>
      <c r="W211" s="3"/>
      <c r="X211" s="3"/>
      <c r="Y211" s="3"/>
      <c r="Z211" s="3"/>
      <c r="AA211" s="3"/>
      <c r="AB211" s="2"/>
      <c r="AC211" s="3" t="s">
        <v>61</v>
      </c>
      <c r="AD211" s="3">
        <v>46066</v>
      </c>
      <c r="AE211" s="9">
        <f>OfficeForms.Table[[#This Row],[Fecha Cierre]]-OfficeForms.Table[[#This Row],[Fecha de radicación de la solicitud]]</f>
        <v>19</v>
      </c>
      <c r="AF211" s="9" t="s">
        <v>354</v>
      </c>
      <c r="AG211" t="s">
        <v>467</v>
      </c>
    </row>
    <row r="212" spans="1:33" hidden="1">
      <c r="A212">
        <v>210</v>
      </c>
      <c r="B212" s="3">
        <v>46062.293541666702</v>
      </c>
      <c r="C212" s="4">
        <v>46062.294293981497</v>
      </c>
      <c r="D212" s="2" t="s">
        <v>39</v>
      </c>
      <c r="E212" s="2"/>
      <c r="F212" s="2" t="s">
        <v>40</v>
      </c>
      <c r="G212" s="2" t="s">
        <v>453</v>
      </c>
      <c r="H212">
        <v>77</v>
      </c>
      <c r="I212" s="2" t="s">
        <v>53</v>
      </c>
      <c r="J212">
        <v>19057113</v>
      </c>
      <c r="K212" s="2" t="s">
        <v>54</v>
      </c>
      <c r="L212" s="2" t="s">
        <v>856</v>
      </c>
      <c r="M212" s="2" t="s">
        <v>156</v>
      </c>
      <c r="N212" s="2"/>
      <c r="O212" s="2" t="s">
        <v>157</v>
      </c>
      <c r="P212" s="2"/>
      <c r="Q212" s="2"/>
      <c r="R212" s="2"/>
      <c r="S212" s="3">
        <v>46036</v>
      </c>
      <c r="T212" s="2" t="s">
        <v>857</v>
      </c>
      <c r="U212" s="2" t="s">
        <v>49</v>
      </c>
      <c r="V212" s="2"/>
      <c r="W212" s="3"/>
      <c r="X212" s="3"/>
      <c r="Y212" s="3"/>
      <c r="Z212" s="3"/>
      <c r="AA212" s="3"/>
      <c r="AB212" s="2"/>
      <c r="AC212" s="3" t="s">
        <v>61</v>
      </c>
      <c r="AD212" s="3">
        <v>46066</v>
      </c>
      <c r="AE212" s="9">
        <f>OfficeForms.Table[[#This Row],[Fecha Cierre]]-OfficeForms.Table[[#This Row],[Fecha de radicación de la solicitud]]</f>
        <v>30</v>
      </c>
      <c r="AF212" s="9" t="s">
        <v>354</v>
      </c>
      <c r="AG212" t="s">
        <v>467</v>
      </c>
    </row>
    <row r="213" spans="1:33" hidden="1">
      <c r="A213">
        <v>211</v>
      </c>
      <c r="B213" s="3">
        <v>46062.294317129599</v>
      </c>
      <c r="C213" s="4">
        <v>46062.299456018503</v>
      </c>
      <c r="D213" s="2" t="s">
        <v>39</v>
      </c>
      <c r="E213" s="2"/>
      <c r="F213" s="2" t="s">
        <v>858</v>
      </c>
      <c r="G213" s="2" t="s">
        <v>859</v>
      </c>
      <c r="H213">
        <v>58</v>
      </c>
      <c r="I213" s="2" t="s">
        <v>53</v>
      </c>
      <c r="J213">
        <v>79413097</v>
      </c>
      <c r="K213" s="2" t="s">
        <v>102</v>
      </c>
      <c r="L213" s="2" t="s">
        <v>860</v>
      </c>
      <c r="M213" s="2" t="s">
        <v>134</v>
      </c>
      <c r="N213" s="2"/>
      <c r="O213" s="2" t="s">
        <v>691</v>
      </c>
      <c r="P213" s="2"/>
      <c r="Q213" s="2"/>
      <c r="R213" s="2"/>
      <c r="S213" s="3">
        <v>46056</v>
      </c>
      <c r="T213" s="2" t="s">
        <v>861</v>
      </c>
      <c r="U213" s="2" t="s">
        <v>49</v>
      </c>
      <c r="V213" s="2" t="s">
        <v>693</v>
      </c>
      <c r="W213" s="3">
        <v>46069</v>
      </c>
      <c r="X213" s="3"/>
      <c r="Y213" s="3"/>
      <c r="Z213" s="3"/>
      <c r="AA213" s="3"/>
      <c r="AB213" s="2" t="s">
        <v>96</v>
      </c>
      <c r="AC213" s="3" t="s">
        <v>61</v>
      </c>
      <c r="AD213" s="3">
        <v>46066</v>
      </c>
      <c r="AE213" s="9">
        <f>OfficeForms.Table[[#This Row],[Fecha Cierre]]-OfficeForms.Table[[#This Row],[Fecha de radicación de la solicitud]]</f>
        <v>10</v>
      </c>
      <c r="AF213" s="9" t="s">
        <v>354</v>
      </c>
      <c r="AG213" t="s">
        <v>467</v>
      </c>
    </row>
    <row r="214" spans="1:33" hidden="1">
      <c r="A214">
        <v>212</v>
      </c>
      <c r="B214" s="3">
        <v>46062.299479166701</v>
      </c>
      <c r="C214" s="4">
        <v>46062.300416666701</v>
      </c>
      <c r="D214" s="2" t="s">
        <v>39</v>
      </c>
      <c r="E214" s="2"/>
      <c r="F214" s="2" t="s">
        <v>858</v>
      </c>
      <c r="G214" s="2" t="s">
        <v>862</v>
      </c>
      <c r="H214">
        <v>72</v>
      </c>
      <c r="I214" s="2" t="s">
        <v>53</v>
      </c>
      <c r="J214">
        <v>19220332</v>
      </c>
      <c r="K214" s="2" t="s">
        <v>102</v>
      </c>
      <c r="L214" s="2" t="s">
        <v>863</v>
      </c>
      <c r="M214" s="2" t="s">
        <v>134</v>
      </c>
      <c r="N214" s="2"/>
      <c r="O214" s="2" t="s">
        <v>691</v>
      </c>
      <c r="P214" s="2"/>
      <c r="Q214" s="2"/>
      <c r="R214" s="2"/>
      <c r="S214" s="3">
        <v>46144</v>
      </c>
      <c r="T214" s="2" t="s">
        <v>864</v>
      </c>
      <c r="U214" s="2" t="s">
        <v>49</v>
      </c>
      <c r="V214" s="2" t="s">
        <v>865</v>
      </c>
      <c r="W214" s="3">
        <v>46069</v>
      </c>
      <c r="X214" s="3"/>
      <c r="Y214" s="3"/>
      <c r="Z214" s="3"/>
      <c r="AA214" s="3"/>
      <c r="AB214" s="2" t="s">
        <v>51</v>
      </c>
      <c r="AC214" s="3" t="s">
        <v>61</v>
      </c>
      <c r="AD214" s="3">
        <v>46066</v>
      </c>
      <c r="AE214" s="9">
        <f>OfficeForms.Table[[#This Row],[Fecha Cierre]]-OfficeForms.Table[[#This Row],[Fecha de radicación de la solicitud]]</f>
        <v>-78</v>
      </c>
      <c r="AF214" s="9" t="s">
        <v>354</v>
      </c>
      <c r="AG214" t="s">
        <v>467</v>
      </c>
    </row>
    <row r="215" spans="1:33" hidden="1">
      <c r="A215">
        <v>213</v>
      </c>
      <c r="B215" s="3">
        <v>46062.300451388903</v>
      </c>
      <c r="C215" s="4">
        <v>46062.301331018498</v>
      </c>
      <c r="D215" s="2" t="s">
        <v>39</v>
      </c>
      <c r="E215" s="2"/>
      <c r="F215" s="2" t="s">
        <v>858</v>
      </c>
      <c r="G215" s="2" t="s">
        <v>866</v>
      </c>
      <c r="H215">
        <v>66</v>
      </c>
      <c r="I215" s="2" t="s">
        <v>53</v>
      </c>
      <c r="J215">
        <v>20410637</v>
      </c>
      <c r="K215" s="2" t="s">
        <v>102</v>
      </c>
      <c r="L215" s="2" t="s">
        <v>867</v>
      </c>
      <c r="M215" s="2" t="s">
        <v>134</v>
      </c>
      <c r="N215" s="2"/>
      <c r="O215" s="2" t="s">
        <v>691</v>
      </c>
      <c r="P215" s="2"/>
      <c r="Q215" s="2"/>
      <c r="R215" s="2"/>
      <c r="S215" s="3">
        <v>46058</v>
      </c>
      <c r="T215" s="2" t="s">
        <v>868</v>
      </c>
      <c r="U215" s="2" t="s">
        <v>49</v>
      </c>
      <c r="V215" s="2" t="s">
        <v>865</v>
      </c>
      <c r="W215" s="3">
        <v>46069</v>
      </c>
      <c r="X215" s="3"/>
      <c r="Y215" s="3"/>
      <c r="Z215" s="3"/>
      <c r="AA215" s="3"/>
      <c r="AB215" s="2" t="s">
        <v>51</v>
      </c>
      <c r="AC215" s="3" t="s">
        <v>61</v>
      </c>
      <c r="AD215" s="3">
        <v>46066</v>
      </c>
      <c r="AE215" s="9">
        <f>OfficeForms.Table[[#This Row],[Fecha Cierre]]-OfficeForms.Table[[#This Row],[Fecha de radicación de la solicitud]]</f>
        <v>8</v>
      </c>
      <c r="AF215" s="9" t="s">
        <v>354</v>
      </c>
      <c r="AG215" t="s">
        <v>467</v>
      </c>
    </row>
    <row r="216" spans="1:33" hidden="1">
      <c r="A216">
        <v>214</v>
      </c>
      <c r="B216" s="3">
        <v>46062.301354166702</v>
      </c>
      <c r="C216" s="4">
        <v>46062.302326388897</v>
      </c>
      <c r="D216" s="2" t="s">
        <v>39</v>
      </c>
      <c r="E216" s="2"/>
      <c r="F216" s="2" t="s">
        <v>858</v>
      </c>
      <c r="G216" s="2" t="s">
        <v>869</v>
      </c>
      <c r="H216">
        <v>42</v>
      </c>
      <c r="I216" s="2" t="s">
        <v>53</v>
      </c>
      <c r="J216">
        <v>11366326</v>
      </c>
      <c r="K216" s="2" t="s">
        <v>102</v>
      </c>
      <c r="L216" s="2" t="s">
        <v>870</v>
      </c>
      <c r="M216" s="2" t="s">
        <v>134</v>
      </c>
      <c r="N216" s="2"/>
      <c r="O216" s="2" t="s">
        <v>691</v>
      </c>
      <c r="P216" s="2"/>
      <c r="Q216" s="2"/>
      <c r="R216" s="2"/>
      <c r="S216" s="3">
        <v>46144</v>
      </c>
      <c r="T216" s="2" t="s">
        <v>868</v>
      </c>
      <c r="U216" s="2" t="s">
        <v>49</v>
      </c>
      <c r="V216" s="2" t="s">
        <v>693</v>
      </c>
      <c r="W216" s="3">
        <v>46069</v>
      </c>
      <c r="X216" s="3"/>
      <c r="Y216" s="3"/>
      <c r="Z216" s="3"/>
      <c r="AA216" s="3"/>
      <c r="AB216" s="2" t="s">
        <v>96</v>
      </c>
      <c r="AC216" s="3" t="s">
        <v>61</v>
      </c>
      <c r="AD216" s="3">
        <v>46066</v>
      </c>
      <c r="AE216" s="9">
        <f>OfficeForms.Table[[#This Row],[Fecha Cierre]]-OfficeForms.Table[[#This Row],[Fecha de radicación de la solicitud]]</f>
        <v>-78</v>
      </c>
      <c r="AF216" s="9" t="s">
        <v>354</v>
      </c>
      <c r="AG216" t="s">
        <v>467</v>
      </c>
    </row>
    <row r="217" spans="1:33" hidden="1">
      <c r="A217">
        <v>215</v>
      </c>
      <c r="B217" s="3">
        <v>46062.302349537</v>
      </c>
      <c r="C217" s="4">
        <v>46062.303182870397</v>
      </c>
      <c r="D217" s="2" t="s">
        <v>39</v>
      </c>
      <c r="E217" s="2"/>
      <c r="F217" s="2" t="s">
        <v>858</v>
      </c>
      <c r="G217" s="2" t="s">
        <v>871</v>
      </c>
      <c r="H217">
        <v>64</v>
      </c>
      <c r="I217" s="2" t="s">
        <v>53</v>
      </c>
      <c r="J217">
        <v>31888331</v>
      </c>
      <c r="K217" s="2" t="s">
        <v>102</v>
      </c>
      <c r="L217" s="2" t="s">
        <v>872</v>
      </c>
      <c r="M217" s="2" t="s">
        <v>134</v>
      </c>
      <c r="N217" s="2"/>
      <c r="O217" s="2" t="s">
        <v>691</v>
      </c>
      <c r="P217" s="2"/>
      <c r="Q217" s="2"/>
      <c r="R217" s="2"/>
      <c r="S217" s="3">
        <v>46175</v>
      </c>
      <c r="T217" s="2" t="s">
        <v>873</v>
      </c>
      <c r="U217" s="2" t="s">
        <v>49</v>
      </c>
      <c r="V217" s="2" t="s">
        <v>874</v>
      </c>
      <c r="W217" s="3">
        <v>46069</v>
      </c>
      <c r="X217" s="3"/>
      <c r="Y217" s="3"/>
      <c r="Z217" s="3"/>
      <c r="AA217" s="3"/>
      <c r="AB217" s="2" t="s">
        <v>51</v>
      </c>
      <c r="AC217" s="3" t="s">
        <v>61</v>
      </c>
      <c r="AD217" s="3">
        <v>46066</v>
      </c>
      <c r="AE217" s="9">
        <f>OfficeForms.Table[[#This Row],[Fecha Cierre]]-OfficeForms.Table[[#This Row],[Fecha de radicación de la solicitud]]</f>
        <v>-109</v>
      </c>
      <c r="AF217" s="9" t="s">
        <v>354</v>
      </c>
      <c r="AG217" t="s">
        <v>467</v>
      </c>
    </row>
    <row r="218" spans="1:33" hidden="1">
      <c r="A218">
        <v>216</v>
      </c>
      <c r="B218" s="3">
        <v>46062.3032060185</v>
      </c>
      <c r="C218" s="4">
        <v>46062.304293981499</v>
      </c>
      <c r="D218" s="2" t="s">
        <v>39</v>
      </c>
      <c r="E218" s="2"/>
      <c r="F218" s="2" t="s">
        <v>858</v>
      </c>
      <c r="G218" s="2" t="s">
        <v>875</v>
      </c>
      <c r="H218">
        <v>58</v>
      </c>
      <c r="I218" s="2" t="s">
        <v>53</v>
      </c>
      <c r="J218">
        <v>79406694</v>
      </c>
      <c r="K218" s="2" t="s">
        <v>102</v>
      </c>
      <c r="L218" s="2" t="s">
        <v>876</v>
      </c>
      <c r="M218" s="2" t="s">
        <v>134</v>
      </c>
      <c r="N218" s="2"/>
      <c r="O218" s="2" t="s">
        <v>691</v>
      </c>
      <c r="P218" s="2"/>
      <c r="Q218" s="2"/>
      <c r="R218" s="2"/>
      <c r="S218" s="3">
        <v>46055</v>
      </c>
      <c r="T218" s="2" t="s">
        <v>877</v>
      </c>
      <c r="U218" s="2" t="s">
        <v>49</v>
      </c>
      <c r="V218" s="2" t="s">
        <v>874</v>
      </c>
      <c r="W218" s="3">
        <v>46069</v>
      </c>
      <c r="X218" s="3"/>
      <c r="Y218" s="3"/>
      <c r="Z218" s="3"/>
      <c r="AA218" s="3"/>
      <c r="AB218" s="2" t="s">
        <v>51</v>
      </c>
      <c r="AC218" s="3" t="s">
        <v>61</v>
      </c>
      <c r="AD218" s="3">
        <v>46066</v>
      </c>
      <c r="AE218" s="9">
        <f>OfficeForms.Table[[#This Row],[Fecha Cierre]]-OfficeForms.Table[[#This Row],[Fecha de radicación de la solicitud]]</f>
        <v>11</v>
      </c>
      <c r="AF218" s="9" t="s">
        <v>354</v>
      </c>
      <c r="AG218" t="s">
        <v>467</v>
      </c>
    </row>
    <row r="219" spans="1:33" hidden="1">
      <c r="A219">
        <v>217</v>
      </c>
      <c r="B219" s="3">
        <v>46062.4455787037</v>
      </c>
      <c r="C219" s="4">
        <v>46062.450960648101</v>
      </c>
      <c r="D219" s="2" t="s">
        <v>39</v>
      </c>
      <c r="E219" s="2"/>
      <c r="F219" s="2" t="s">
        <v>318</v>
      </c>
      <c r="G219" s="2" t="s">
        <v>878</v>
      </c>
      <c r="H219">
        <v>82</v>
      </c>
      <c r="I219" s="2" t="s">
        <v>53</v>
      </c>
      <c r="J219">
        <v>20341746</v>
      </c>
      <c r="K219" s="2" t="s">
        <v>80</v>
      </c>
      <c r="L219" s="2" t="s">
        <v>879</v>
      </c>
      <c r="M219" s="2" t="s">
        <v>45</v>
      </c>
      <c r="N219" s="2"/>
      <c r="O219" s="2" t="s">
        <v>74</v>
      </c>
      <c r="P219" s="2"/>
      <c r="Q219" s="2"/>
      <c r="R219" s="2"/>
      <c r="S219" s="3">
        <v>46057</v>
      </c>
      <c r="T219" s="2" t="s">
        <v>321</v>
      </c>
      <c r="U219" s="2" t="s">
        <v>294</v>
      </c>
      <c r="V219" s="2" t="s">
        <v>880</v>
      </c>
      <c r="W219" s="3">
        <v>46069</v>
      </c>
      <c r="X219" s="3"/>
      <c r="Y219" s="3"/>
      <c r="Z219" s="3"/>
      <c r="AA219" s="3"/>
      <c r="AB219" s="2" t="s">
        <v>34</v>
      </c>
      <c r="AC219" s="3" t="s">
        <v>61</v>
      </c>
      <c r="AD219" s="3">
        <v>46063</v>
      </c>
      <c r="AE219" s="14">
        <f>OfficeForms.Table[[#This Row],[Fecha Cierre]]-OfficeForms.Table[[#This Row],[Fecha de radicación de la solicitud]]</f>
        <v>6</v>
      </c>
      <c r="AF219" s="9"/>
    </row>
    <row r="220" spans="1:33" hidden="1">
      <c r="A220">
        <v>218</v>
      </c>
      <c r="B220" s="3">
        <v>46062.450983796298</v>
      </c>
      <c r="C220" s="4">
        <v>46062.452349537001</v>
      </c>
      <c r="D220" s="2" t="s">
        <v>39</v>
      </c>
      <c r="E220" s="2"/>
      <c r="F220" s="2" t="s">
        <v>318</v>
      </c>
      <c r="G220" s="2" t="s">
        <v>881</v>
      </c>
      <c r="H220">
        <v>77</v>
      </c>
      <c r="I220" s="2" t="s">
        <v>53</v>
      </c>
      <c r="J220">
        <v>2251227</v>
      </c>
      <c r="K220" s="2" t="s">
        <v>80</v>
      </c>
      <c r="L220" s="2" t="s">
        <v>882</v>
      </c>
      <c r="M220" s="2" t="s">
        <v>45</v>
      </c>
      <c r="N220" s="2"/>
      <c r="O220" s="2" t="s">
        <v>74</v>
      </c>
      <c r="P220" s="2"/>
      <c r="Q220" s="2"/>
      <c r="R220" s="2"/>
      <c r="S220" s="3">
        <v>46057</v>
      </c>
      <c r="T220" s="2" t="s">
        <v>883</v>
      </c>
      <c r="U220" s="2" t="s">
        <v>294</v>
      </c>
      <c r="V220" s="2" t="s">
        <v>884</v>
      </c>
      <c r="W220" s="3">
        <v>46069</v>
      </c>
      <c r="X220" s="3"/>
      <c r="Y220" s="3"/>
      <c r="Z220" s="3"/>
      <c r="AA220" s="3"/>
      <c r="AB220" s="2" t="s">
        <v>34</v>
      </c>
      <c r="AC220" s="3" t="s">
        <v>61</v>
      </c>
      <c r="AD220" s="3">
        <v>46065</v>
      </c>
      <c r="AE220" s="14">
        <f>OfficeForms.Table[[#This Row],[Fecha Cierre]]-OfficeForms.Table[[#This Row],[Fecha de radicación de la solicitud]]</f>
        <v>8</v>
      </c>
      <c r="AF220" s="9"/>
    </row>
    <row r="221" spans="1:33" hidden="1">
      <c r="A221">
        <v>219</v>
      </c>
      <c r="B221" s="3">
        <v>46062.452372685198</v>
      </c>
      <c r="C221" s="4">
        <v>46062.453703703701</v>
      </c>
      <c r="D221" s="2" t="s">
        <v>39</v>
      </c>
      <c r="E221" s="2"/>
      <c r="F221" s="2" t="s">
        <v>318</v>
      </c>
      <c r="G221" s="2" t="s">
        <v>885</v>
      </c>
      <c r="H221">
        <v>84</v>
      </c>
      <c r="I221" s="2" t="s">
        <v>53</v>
      </c>
      <c r="J221">
        <v>17100045</v>
      </c>
      <c r="K221" s="2" t="s">
        <v>72</v>
      </c>
      <c r="L221" s="2" t="s">
        <v>886</v>
      </c>
      <c r="M221" s="2" t="s">
        <v>45</v>
      </c>
      <c r="N221" s="2"/>
      <c r="O221" s="2" t="s">
        <v>74</v>
      </c>
      <c r="P221" s="2"/>
      <c r="Q221" s="2"/>
      <c r="R221" s="2"/>
      <c r="S221" s="3">
        <v>46059</v>
      </c>
      <c r="T221" s="2" t="s">
        <v>887</v>
      </c>
      <c r="U221" s="2" t="s">
        <v>294</v>
      </c>
      <c r="V221" s="2" t="s">
        <v>888</v>
      </c>
      <c r="W221" s="3">
        <v>46064</v>
      </c>
      <c r="X221" s="3"/>
      <c r="Y221" s="3"/>
      <c r="Z221" s="3"/>
      <c r="AA221" s="3"/>
      <c r="AB221" s="2" t="s">
        <v>51</v>
      </c>
      <c r="AC221" s="3" t="s">
        <v>61</v>
      </c>
      <c r="AD221" s="3">
        <v>46063</v>
      </c>
      <c r="AE221" s="9">
        <f>OfficeForms.Table[[#This Row],[Fecha Cierre]]-OfficeForms.Table[[#This Row],[Fecha de radicación de la solicitud]]</f>
        <v>4</v>
      </c>
      <c r="AF221" s="9"/>
    </row>
    <row r="222" spans="1:33" hidden="1">
      <c r="A222">
        <v>220</v>
      </c>
      <c r="B222" s="3">
        <v>46062.454097222202</v>
      </c>
      <c r="C222" s="4">
        <v>46062.460648148102</v>
      </c>
      <c r="D222" s="2" t="s">
        <v>39</v>
      </c>
      <c r="E222" s="2"/>
      <c r="F222" s="2" t="s">
        <v>318</v>
      </c>
      <c r="G222" s="2" t="s">
        <v>889</v>
      </c>
      <c r="H222">
        <v>82</v>
      </c>
      <c r="I222" s="2" t="s">
        <v>53</v>
      </c>
      <c r="J222">
        <v>41309609</v>
      </c>
      <c r="K222" s="2" t="s">
        <v>80</v>
      </c>
      <c r="L222" s="2" t="s">
        <v>890</v>
      </c>
      <c r="M222" s="2" t="s">
        <v>45</v>
      </c>
      <c r="N222" s="2"/>
      <c r="O222" s="2" t="s">
        <v>74</v>
      </c>
      <c r="P222" s="2"/>
      <c r="Q222" s="2"/>
      <c r="R222" s="2"/>
      <c r="S222" s="3">
        <v>46060</v>
      </c>
      <c r="T222" s="2" t="s">
        <v>321</v>
      </c>
      <c r="U222" s="2" t="s">
        <v>294</v>
      </c>
      <c r="V222" s="2" t="s">
        <v>891</v>
      </c>
      <c r="W222" s="3">
        <v>46069</v>
      </c>
      <c r="X222" s="3"/>
      <c r="Y222" s="3"/>
      <c r="Z222" s="3"/>
      <c r="AA222" s="3"/>
      <c r="AB222" s="2" t="s">
        <v>34</v>
      </c>
      <c r="AC222" s="3" t="s">
        <v>61</v>
      </c>
      <c r="AD222" s="3">
        <v>46063</v>
      </c>
      <c r="AE222" s="14">
        <f>OfficeForms.Table[[#This Row],[Fecha Cierre]]-OfficeForms.Table[[#This Row],[Fecha de radicación de la solicitud]]</f>
        <v>3</v>
      </c>
      <c r="AF222" s="9"/>
    </row>
    <row r="223" spans="1:33" hidden="1">
      <c r="A223">
        <v>221</v>
      </c>
      <c r="B223" s="3">
        <v>46062.460682870398</v>
      </c>
      <c r="C223" s="4">
        <v>46062.462835648097</v>
      </c>
      <c r="D223" s="2" t="s">
        <v>39</v>
      </c>
      <c r="E223" s="2"/>
      <c r="F223" s="2" t="s">
        <v>318</v>
      </c>
      <c r="G223" s="2" t="s">
        <v>892</v>
      </c>
      <c r="H223">
        <v>86</v>
      </c>
      <c r="I223" s="2" t="s">
        <v>53</v>
      </c>
      <c r="J223">
        <v>20950370</v>
      </c>
      <c r="K223" s="2" t="s">
        <v>72</v>
      </c>
      <c r="L223" s="2" t="s">
        <v>893</v>
      </c>
      <c r="M223" s="2" t="s">
        <v>45</v>
      </c>
      <c r="N223" s="2"/>
      <c r="O223" s="2" t="s">
        <v>74</v>
      </c>
      <c r="P223" s="2"/>
      <c r="Q223" s="2"/>
      <c r="R223" s="2"/>
      <c r="S223" s="3">
        <v>46061</v>
      </c>
      <c r="T223" s="2" t="s">
        <v>894</v>
      </c>
      <c r="U223" s="2" t="s">
        <v>294</v>
      </c>
      <c r="V223" s="2" t="s">
        <v>895</v>
      </c>
      <c r="W223" s="3">
        <v>46064</v>
      </c>
      <c r="X223" s="3"/>
      <c r="Y223" s="3"/>
      <c r="Z223" s="3"/>
      <c r="AA223" s="3"/>
      <c r="AB223" s="2" t="s">
        <v>51</v>
      </c>
      <c r="AC223" s="3" t="s">
        <v>61</v>
      </c>
      <c r="AD223" s="3">
        <v>46063</v>
      </c>
      <c r="AE223" s="9">
        <f>OfficeForms.Table[[#This Row],[Fecha Cierre]]-OfficeForms.Table[[#This Row],[Fecha de radicación de la solicitud]]</f>
        <v>2</v>
      </c>
      <c r="AF223" s="9"/>
    </row>
    <row r="224" spans="1:33" hidden="1">
      <c r="A224">
        <v>222</v>
      </c>
      <c r="B224" s="3">
        <v>46062.463043981501</v>
      </c>
      <c r="C224" s="4">
        <v>46062.464259259301</v>
      </c>
      <c r="D224" s="2" t="s">
        <v>39</v>
      </c>
      <c r="E224" s="2"/>
      <c r="F224" s="2" t="s">
        <v>318</v>
      </c>
      <c r="G224" s="2" t="s">
        <v>896</v>
      </c>
      <c r="H224">
        <v>80</v>
      </c>
      <c r="I224" s="2" t="s">
        <v>53</v>
      </c>
      <c r="J224">
        <v>5787376</v>
      </c>
      <c r="K224" s="2" t="s">
        <v>102</v>
      </c>
      <c r="L224" s="2" t="s">
        <v>897</v>
      </c>
      <c r="M224" s="2" t="s">
        <v>45</v>
      </c>
      <c r="N224" s="2"/>
      <c r="O224" s="2" t="s">
        <v>74</v>
      </c>
      <c r="P224" s="2"/>
      <c r="Q224" s="2"/>
      <c r="R224" s="2"/>
      <c r="S224" s="3">
        <v>46061</v>
      </c>
      <c r="T224" s="2" t="s">
        <v>329</v>
      </c>
      <c r="U224" s="2" t="s">
        <v>294</v>
      </c>
      <c r="V224" s="2" t="s">
        <v>898</v>
      </c>
      <c r="W224" s="3">
        <v>46062</v>
      </c>
      <c r="X224" s="3">
        <v>46065</v>
      </c>
      <c r="Y224" s="3">
        <v>46069</v>
      </c>
      <c r="Z224" s="3">
        <v>46072</v>
      </c>
      <c r="AA224" s="3"/>
      <c r="AB224" s="2" t="s">
        <v>34</v>
      </c>
      <c r="AC224" s="3" t="s">
        <v>296</v>
      </c>
      <c r="AD224" s="3"/>
      <c r="AE224" s="9">
        <f>OfficeForms.Table[[#This Row],[Fecha Cierre]]-OfficeForms.Table[[#This Row],[Fecha de radicación de la solicitud]]</f>
        <v>-46061</v>
      </c>
      <c r="AF224" s="9"/>
    </row>
    <row r="225" spans="1:33" hidden="1">
      <c r="D225" s="2"/>
      <c r="E225" s="2"/>
      <c r="F225" s="2"/>
      <c r="G225" s="2"/>
      <c r="I225" s="2"/>
      <c r="K225" s="2"/>
      <c r="L225" s="2"/>
      <c r="M225" s="2"/>
      <c r="N225" s="2"/>
      <c r="O225" s="2"/>
      <c r="P225" s="2"/>
      <c r="Q225" s="2"/>
      <c r="R225" s="2"/>
      <c r="S225" s="3"/>
      <c r="T225" s="2"/>
      <c r="U225" s="2"/>
      <c r="V225" s="2">
        <v>0</v>
      </c>
      <c r="W225" s="3"/>
      <c r="X225" s="3"/>
      <c r="Y225" s="3"/>
      <c r="Z225" s="3"/>
      <c r="AA225" s="3"/>
      <c r="AB225" s="2"/>
      <c r="AC225" s="3"/>
      <c r="AD225" s="3"/>
      <c r="AE225" s="9">
        <f>OfficeForms.Table[[#This Row],[Fecha Cierre]]-OfficeForms.Table[[#This Row],[Fecha de radicación de la solicitud]]</f>
        <v>0</v>
      </c>
      <c r="AF225" s="9"/>
    </row>
    <row r="226" spans="1:33" hidden="1">
      <c r="A226">
        <v>223</v>
      </c>
      <c r="B226">
        <v>46062.546770833302</v>
      </c>
      <c r="C226">
        <v>46062.548796296302</v>
      </c>
      <c r="D226" s="2" t="s">
        <v>39</v>
      </c>
      <c r="E226" s="2"/>
      <c r="F226" s="2" t="s">
        <v>40</v>
      </c>
      <c r="G226" s="2" t="s">
        <v>899</v>
      </c>
      <c r="H226">
        <v>21</v>
      </c>
      <c r="I226" s="2" t="s">
        <v>53</v>
      </c>
      <c r="J226">
        <v>1050945663</v>
      </c>
      <c r="K226" s="2" t="s">
        <v>80</v>
      </c>
      <c r="L226" s="2" t="s">
        <v>900</v>
      </c>
      <c r="M226" s="2" t="s">
        <v>45</v>
      </c>
      <c r="N226" s="2"/>
      <c r="O226" s="2" t="s">
        <v>188</v>
      </c>
      <c r="P226" s="2"/>
      <c r="Q226" s="2"/>
      <c r="R226" s="2"/>
      <c r="S226" s="3">
        <v>46062</v>
      </c>
      <c r="T226" s="2" t="s">
        <v>901</v>
      </c>
      <c r="U226" s="2" t="s">
        <v>49</v>
      </c>
      <c r="V226" s="2" t="s">
        <v>902</v>
      </c>
      <c r="W226" s="3">
        <v>46072</v>
      </c>
      <c r="X226" s="3"/>
      <c r="Y226" s="3"/>
      <c r="Z226" s="3"/>
      <c r="AA226" s="3"/>
      <c r="AB226" s="2" t="s">
        <v>33</v>
      </c>
      <c r="AC226" s="3" t="s">
        <v>61</v>
      </c>
      <c r="AD226" s="3">
        <v>46063</v>
      </c>
      <c r="AE226" s="14">
        <f>OfficeForms.Table[[#This Row],[Fecha Cierre]]-OfficeForms.Table[[#This Row],[Fecha de radicación de la solicitud]]</f>
        <v>1</v>
      </c>
      <c r="AF226" s="9" t="s">
        <v>354</v>
      </c>
      <c r="AG226" t="s">
        <v>903</v>
      </c>
    </row>
    <row r="227" spans="1:33" hidden="1">
      <c r="A227">
        <v>224</v>
      </c>
      <c r="B227">
        <v>46062.550613425898</v>
      </c>
      <c r="C227">
        <v>46062.551423611098</v>
      </c>
      <c r="D227" s="2" t="s">
        <v>39</v>
      </c>
      <c r="E227" s="2"/>
      <c r="F227" s="2" t="s">
        <v>40</v>
      </c>
      <c r="G227" s="2" t="s">
        <v>904</v>
      </c>
      <c r="H227">
        <v>21</v>
      </c>
      <c r="I227" s="2" t="s">
        <v>53</v>
      </c>
      <c r="J227">
        <v>1010760863</v>
      </c>
      <c r="K227" s="2" t="s">
        <v>80</v>
      </c>
      <c r="L227" s="2" t="s">
        <v>905</v>
      </c>
      <c r="M227" s="2" t="s">
        <v>45</v>
      </c>
      <c r="N227" s="2"/>
      <c r="O227" s="2" t="s">
        <v>188</v>
      </c>
      <c r="P227" s="2"/>
      <c r="Q227" s="2"/>
      <c r="R227" s="2"/>
      <c r="S227" s="3">
        <v>46062</v>
      </c>
      <c r="T227" s="2" t="s">
        <v>906</v>
      </c>
      <c r="U227" s="2" t="s">
        <v>49</v>
      </c>
      <c r="V227" s="2" t="s">
        <v>907</v>
      </c>
      <c r="W227" s="3">
        <v>46072</v>
      </c>
      <c r="X227" s="3"/>
      <c r="Y227" s="3"/>
      <c r="Z227" s="3"/>
      <c r="AA227" s="3"/>
      <c r="AB227" s="2" t="s">
        <v>33</v>
      </c>
      <c r="AC227" s="3" t="s">
        <v>908</v>
      </c>
      <c r="AD227" s="3">
        <v>46063</v>
      </c>
      <c r="AE227" s="14">
        <f>OfficeForms.Table[[#This Row],[Fecha Cierre]]-OfficeForms.Table[[#This Row],[Fecha de radicación de la solicitud]]</f>
        <v>1</v>
      </c>
      <c r="AF227" s="9" t="s">
        <v>354</v>
      </c>
      <c r="AG227" t="s">
        <v>909</v>
      </c>
    </row>
    <row r="228" spans="1:33" hidden="1">
      <c r="A228">
        <v>225</v>
      </c>
      <c r="B228">
        <v>46062.551446759302</v>
      </c>
      <c r="C228">
        <v>46062.552152777796</v>
      </c>
      <c r="D228" s="2" t="s">
        <v>39</v>
      </c>
      <c r="E228" s="2"/>
      <c r="F228" s="2" t="s">
        <v>40</v>
      </c>
      <c r="G228" s="2" t="s">
        <v>910</v>
      </c>
      <c r="H228">
        <v>21</v>
      </c>
      <c r="I228" s="2" t="s">
        <v>53</v>
      </c>
      <c r="J228">
        <v>1016000803</v>
      </c>
      <c r="K228" s="2" t="s">
        <v>80</v>
      </c>
      <c r="L228" s="2" t="s">
        <v>911</v>
      </c>
      <c r="M228" s="2" t="s">
        <v>45</v>
      </c>
      <c r="N228" s="2"/>
      <c r="O228" s="2" t="s">
        <v>188</v>
      </c>
      <c r="P228" s="2"/>
      <c r="Q228" s="2"/>
      <c r="R228" s="2"/>
      <c r="S228" s="3">
        <v>46062</v>
      </c>
      <c r="T228" s="2" t="s">
        <v>912</v>
      </c>
      <c r="U228" s="2" t="s">
        <v>49</v>
      </c>
      <c r="V228" s="15" t="s">
        <v>913</v>
      </c>
      <c r="W228" s="3">
        <v>46065</v>
      </c>
      <c r="X228" s="3"/>
      <c r="Y228" s="3"/>
      <c r="Z228" s="3"/>
      <c r="AA228" s="3"/>
      <c r="AB228" s="2" t="s">
        <v>34</v>
      </c>
      <c r="AC228" s="3" t="s">
        <v>61</v>
      </c>
      <c r="AD228" s="3">
        <v>46063</v>
      </c>
      <c r="AE228" s="14">
        <f>OfficeForms.Table[[#This Row],[Fecha Cierre]]-OfficeForms.Table[[#This Row],[Fecha de radicación de la solicitud]]</f>
        <v>1</v>
      </c>
      <c r="AF228" s="9" t="s">
        <v>354</v>
      </c>
      <c r="AG228" t="s">
        <v>903</v>
      </c>
    </row>
    <row r="229" spans="1:33" hidden="1">
      <c r="A229">
        <v>226</v>
      </c>
      <c r="B229">
        <v>46062.571053240703</v>
      </c>
      <c r="C229">
        <v>46062.572673611103</v>
      </c>
      <c r="D229" s="2" t="s">
        <v>39</v>
      </c>
      <c r="E229" s="2"/>
      <c r="F229" s="2" t="s">
        <v>291</v>
      </c>
      <c r="G229" s="2" t="s">
        <v>914</v>
      </c>
      <c r="H229">
        <v>69</v>
      </c>
      <c r="I229" s="2" t="s">
        <v>53</v>
      </c>
      <c r="J229">
        <v>19274544</v>
      </c>
      <c r="K229" s="2" t="s">
        <v>102</v>
      </c>
      <c r="L229" s="2" t="s">
        <v>915</v>
      </c>
      <c r="M229" s="2" t="s">
        <v>45</v>
      </c>
      <c r="N229" s="2"/>
      <c r="O229" s="2" t="s">
        <v>188</v>
      </c>
      <c r="P229" s="2"/>
      <c r="Q229" s="2"/>
      <c r="R229" s="2"/>
      <c r="S229" s="3">
        <v>46056</v>
      </c>
      <c r="T229" s="2" t="s">
        <v>321</v>
      </c>
      <c r="U229" s="2" t="s">
        <v>294</v>
      </c>
      <c r="V229" s="2" t="s">
        <v>916</v>
      </c>
      <c r="W229" s="3">
        <v>46065</v>
      </c>
      <c r="X229" s="3">
        <v>46069</v>
      </c>
      <c r="Y229" s="3"/>
      <c r="Z229" s="3"/>
      <c r="AA229" s="3"/>
      <c r="AB229" s="2" t="s">
        <v>34</v>
      </c>
      <c r="AC229" s="3" t="s">
        <v>755</v>
      </c>
      <c r="AD229" s="3">
        <v>46065</v>
      </c>
      <c r="AE229" s="9">
        <f>OfficeForms.Table[[#This Row],[Fecha Cierre]]-OfficeForms.Table[[#This Row],[Fecha de radicación de la solicitud]]</f>
        <v>9</v>
      </c>
      <c r="AF229" s="9"/>
    </row>
    <row r="230" spans="1:33" hidden="1">
      <c r="A230">
        <v>227</v>
      </c>
      <c r="B230">
        <v>46062.5726967593</v>
      </c>
      <c r="C230">
        <v>46062.573854166701</v>
      </c>
      <c r="D230" s="2" t="s">
        <v>39</v>
      </c>
      <c r="E230" s="2"/>
      <c r="F230" s="2" t="s">
        <v>291</v>
      </c>
      <c r="G230" s="2" t="s">
        <v>917</v>
      </c>
      <c r="H230">
        <v>46</v>
      </c>
      <c r="I230" s="2" t="s">
        <v>53</v>
      </c>
      <c r="J230">
        <v>1116779909</v>
      </c>
      <c r="K230" s="2" t="s">
        <v>80</v>
      </c>
      <c r="L230" s="2" t="s">
        <v>918</v>
      </c>
      <c r="M230" s="2" t="s">
        <v>45</v>
      </c>
      <c r="N230" s="2"/>
      <c r="O230" s="2" t="s">
        <v>188</v>
      </c>
      <c r="P230" s="2"/>
      <c r="Q230" s="2"/>
      <c r="R230" s="2"/>
      <c r="S230" s="3">
        <v>46056</v>
      </c>
      <c r="T230" s="2" t="s">
        <v>611</v>
      </c>
      <c r="U230" s="2" t="s">
        <v>294</v>
      </c>
      <c r="V230" s="13" t="s">
        <v>913</v>
      </c>
      <c r="W230" s="3">
        <v>46065</v>
      </c>
      <c r="X230" s="3"/>
      <c r="Y230" s="3"/>
      <c r="Z230" s="3"/>
      <c r="AA230" s="3"/>
      <c r="AB230" s="2" t="s">
        <v>34</v>
      </c>
      <c r="AC230" s="3" t="s">
        <v>755</v>
      </c>
      <c r="AD230" s="3">
        <v>46067</v>
      </c>
      <c r="AE230" s="14">
        <f>OfficeForms.Table[[#This Row],[Fecha Cierre]]-OfficeForms.Table[[#This Row],[Fecha de radicación de la solicitud]]</f>
        <v>11</v>
      </c>
      <c r="AF230" s="9"/>
    </row>
    <row r="231" spans="1:33" hidden="1">
      <c r="A231">
        <v>228</v>
      </c>
      <c r="B231">
        <v>46062.573877314797</v>
      </c>
      <c r="C231">
        <v>46062.574814814798</v>
      </c>
      <c r="D231" s="2" t="s">
        <v>39</v>
      </c>
      <c r="E231" s="2"/>
      <c r="F231" s="2" t="s">
        <v>291</v>
      </c>
      <c r="G231" s="2" t="s">
        <v>919</v>
      </c>
      <c r="H231">
        <v>67</v>
      </c>
      <c r="I231" s="2" t="s">
        <v>53</v>
      </c>
      <c r="J231">
        <v>4484355</v>
      </c>
      <c r="K231" s="2" t="s">
        <v>72</v>
      </c>
      <c r="L231" s="2" t="s">
        <v>920</v>
      </c>
      <c r="M231" s="2" t="s">
        <v>45</v>
      </c>
      <c r="N231" s="2"/>
      <c r="O231" s="2" t="s">
        <v>188</v>
      </c>
      <c r="P231" s="2"/>
      <c r="Q231" s="2"/>
      <c r="R231" s="2"/>
      <c r="S231" s="3">
        <v>46056</v>
      </c>
      <c r="T231" s="2" t="s">
        <v>321</v>
      </c>
      <c r="U231" s="2" t="s">
        <v>294</v>
      </c>
      <c r="V231" s="2" t="s">
        <v>921</v>
      </c>
      <c r="W231" s="3">
        <v>46064</v>
      </c>
      <c r="X231" s="3"/>
      <c r="Y231" s="3"/>
      <c r="Z231" s="3"/>
      <c r="AA231" s="3"/>
      <c r="AB231" s="2" t="s">
        <v>51</v>
      </c>
      <c r="AC231" s="3"/>
      <c r="AD231" s="3"/>
      <c r="AE231" s="9">
        <f>OfficeForms.Table[[#This Row],[Fecha Cierre]]-OfficeForms.Table[[#This Row],[Fecha de radicación de la solicitud]]</f>
        <v>-46056</v>
      </c>
      <c r="AF231" s="9"/>
    </row>
    <row r="232" spans="1:33" hidden="1">
      <c r="A232">
        <v>229</v>
      </c>
      <c r="B232">
        <v>46062.574849536999</v>
      </c>
      <c r="C232">
        <v>46062.576967592599</v>
      </c>
      <c r="D232" s="2" t="s">
        <v>39</v>
      </c>
      <c r="E232" s="2"/>
      <c r="F232" s="2" t="s">
        <v>291</v>
      </c>
      <c r="G232" s="2" t="s">
        <v>922</v>
      </c>
      <c r="H232">
        <v>66</v>
      </c>
      <c r="I232" s="2" t="s">
        <v>53</v>
      </c>
      <c r="J232">
        <v>3236180</v>
      </c>
      <c r="K232" s="2" t="s">
        <v>80</v>
      </c>
      <c r="L232" s="2" t="s">
        <v>923</v>
      </c>
      <c r="M232" s="2" t="s">
        <v>45</v>
      </c>
      <c r="N232" s="2"/>
      <c r="O232" s="2" t="s">
        <v>188</v>
      </c>
      <c r="P232" s="2"/>
      <c r="Q232" s="2"/>
      <c r="R232" s="2"/>
      <c r="S232" s="3">
        <v>46056</v>
      </c>
      <c r="T232" s="2" t="s">
        <v>924</v>
      </c>
      <c r="U232" s="2" t="s">
        <v>294</v>
      </c>
      <c r="V232" s="15" t="s">
        <v>925</v>
      </c>
      <c r="W232" s="3">
        <v>46065</v>
      </c>
      <c r="X232" s="3"/>
      <c r="Y232" s="3"/>
      <c r="Z232" s="3"/>
      <c r="AA232" s="3"/>
      <c r="AB232" s="2" t="s">
        <v>33</v>
      </c>
      <c r="AC232" s="3" t="s">
        <v>755</v>
      </c>
      <c r="AD232" s="3">
        <v>46067</v>
      </c>
      <c r="AE232" s="14">
        <f>OfficeForms.Table[[#This Row],[Fecha Cierre]]-OfficeForms.Table[[#This Row],[Fecha de radicación de la solicitud]]</f>
        <v>11</v>
      </c>
      <c r="AF232" s="9"/>
    </row>
    <row r="233" spans="1:33" hidden="1">
      <c r="A233">
        <v>230</v>
      </c>
      <c r="B233">
        <v>46062.5772222222</v>
      </c>
      <c r="C233">
        <v>46062.579328703701</v>
      </c>
      <c r="D233" s="2" t="s">
        <v>39</v>
      </c>
      <c r="E233" s="2"/>
      <c r="F233" s="2" t="s">
        <v>291</v>
      </c>
      <c r="G233" s="2" t="s">
        <v>926</v>
      </c>
      <c r="H233">
        <v>59</v>
      </c>
      <c r="I233" s="2" t="s">
        <v>53</v>
      </c>
      <c r="J233">
        <v>35870589</v>
      </c>
      <c r="K233" s="2" t="s">
        <v>80</v>
      </c>
      <c r="L233" s="2" t="s">
        <v>927</v>
      </c>
      <c r="M233" s="2" t="s">
        <v>45</v>
      </c>
      <c r="N233" s="2"/>
      <c r="O233" s="2" t="s">
        <v>188</v>
      </c>
      <c r="P233" s="2"/>
      <c r="Q233" s="2"/>
      <c r="R233" s="2"/>
      <c r="S233" s="3">
        <v>46057</v>
      </c>
      <c r="T233" s="2" t="s">
        <v>321</v>
      </c>
      <c r="U233" s="2" t="s">
        <v>294</v>
      </c>
      <c r="V233" s="13" t="s">
        <v>913</v>
      </c>
      <c r="W233" s="3">
        <v>46065</v>
      </c>
      <c r="X233" s="3"/>
      <c r="Y233" s="3"/>
      <c r="Z233" s="3"/>
      <c r="AA233" s="3"/>
      <c r="AB233" s="2" t="s">
        <v>34</v>
      </c>
      <c r="AC233" s="3" t="s">
        <v>755</v>
      </c>
      <c r="AD233" s="3">
        <v>46067</v>
      </c>
      <c r="AE233" s="14">
        <f>OfficeForms.Table[[#This Row],[Fecha Cierre]]-OfficeForms.Table[[#This Row],[Fecha de radicación de la solicitud]]</f>
        <v>10</v>
      </c>
      <c r="AF233" s="9"/>
    </row>
    <row r="234" spans="1:33" hidden="1">
      <c r="A234">
        <v>231</v>
      </c>
      <c r="B234">
        <v>46062.579594907402</v>
      </c>
      <c r="C234">
        <v>46062.580451388902</v>
      </c>
      <c r="D234" s="2" t="s">
        <v>39</v>
      </c>
      <c r="E234" s="2"/>
      <c r="F234" s="2" t="s">
        <v>291</v>
      </c>
      <c r="G234" s="2" t="s">
        <v>928</v>
      </c>
      <c r="H234">
        <v>51</v>
      </c>
      <c r="I234" s="2" t="s">
        <v>53</v>
      </c>
      <c r="J234">
        <v>7229851</v>
      </c>
      <c r="K234" s="2" t="s">
        <v>102</v>
      </c>
      <c r="L234" s="2" t="s">
        <v>929</v>
      </c>
      <c r="M234" s="2" t="s">
        <v>45</v>
      </c>
      <c r="N234" s="2"/>
      <c r="O234" s="2" t="s">
        <v>188</v>
      </c>
      <c r="P234" s="2"/>
      <c r="Q234" s="2"/>
      <c r="R234" s="2"/>
      <c r="S234" s="3">
        <v>46057</v>
      </c>
      <c r="T234" s="2" t="s">
        <v>321</v>
      </c>
      <c r="U234" s="2" t="s">
        <v>294</v>
      </c>
      <c r="V234" s="2" t="s">
        <v>930</v>
      </c>
      <c r="W234" s="3">
        <v>46065</v>
      </c>
      <c r="X234" s="3"/>
      <c r="Y234" s="3"/>
      <c r="Z234" s="3"/>
      <c r="AA234" s="3"/>
      <c r="AB234" s="2" t="s">
        <v>34</v>
      </c>
      <c r="AC234" s="3" t="s">
        <v>755</v>
      </c>
      <c r="AD234" s="3">
        <v>46064</v>
      </c>
      <c r="AE234" s="9">
        <f>OfficeForms.Table[[#This Row],[Fecha Cierre]]-OfficeForms.Table[[#This Row],[Fecha de radicación de la solicitud]]</f>
        <v>7</v>
      </c>
      <c r="AF234" s="9"/>
    </row>
    <row r="235" spans="1:33" hidden="1">
      <c r="A235">
        <v>232</v>
      </c>
      <c r="B235">
        <v>46062.580474536997</v>
      </c>
      <c r="C235">
        <v>46062.582905092597</v>
      </c>
      <c r="D235" s="2" t="s">
        <v>39</v>
      </c>
      <c r="E235" s="2"/>
      <c r="F235" s="2" t="s">
        <v>291</v>
      </c>
      <c r="G235" s="2" t="s">
        <v>931</v>
      </c>
      <c r="H235">
        <v>81</v>
      </c>
      <c r="I235" s="2" t="s">
        <v>53</v>
      </c>
      <c r="J235">
        <v>2843325</v>
      </c>
      <c r="K235" s="2" t="s">
        <v>80</v>
      </c>
      <c r="L235" s="2" t="s">
        <v>932</v>
      </c>
      <c r="M235" s="2" t="s">
        <v>45</v>
      </c>
      <c r="N235" s="2"/>
      <c r="O235" s="2" t="s">
        <v>188</v>
      </c>
      <c r="P235" s="2"/>
      <c r="Q235" s="2"/>
      <c r="R235" s="2"/>
      <c r="S235" s="3">
        <v>46058</v>
      </c>
      <c r="T235" s="2" t="s">
        <v>554</v>
      </c>
      <c r="U235" s="2" t="s">
        <v>294</v>
      </c>
      <c r="V235" s="15" t="s">
        <v>933</v>
      </c>
      <c r="W235" s="3">
        <v>46065</v>
      </c>
      <c r="X235" s="3"/>
      <c r="Y235" s="3"/>
      <c r="Z235" s="3"/>
      <c r="AA235" s="3"/>
      <c r="AB235" s="2" t="s">
        <v>34</v>
      </c>
      <c r="AC235" s="3" t="s">
        <v>755</v>
      </c>
      <c r="AD235" s="3">
        <v>46067</v>
      </c>
      <c r="AE235" s="14">
        <f>OfficeForms.Table[[#This Row],[Fecha Cierre]]-OfficeForms.Table[[#This Row],[Fecha de radicación de la solicitud]]</f>
        <v>9</v>
      </c>
      <c r="AF235" s="9"/>
    </row>
    <row r="236" spans="1:33" hidden="1">
      <c r="A236">
        <v>233</v>
      </c>
      <c r="B236">
        <v>46062.583159722199</v>
      </c>
      <c r="C236">
        <v>46062.583946759303</v>
      </c>
      <c r="D236" s="2" t="s">
        <v>39</v>
      </c>
      <c r="E236" s="2"/>
      <c r="F236" s="2" t="s">
        <v>291</v>
      </c>
      <c r="G236" s="2" t="s">
        <v>934</v>
      </c>
      <c r="H236">
        <v>59</v>
      </c>
      <c r="I236" s="2" t="s">
        <v>53</v>
      </c>
      <c r="J236">
        <v>73118925</v>
      </c>
      <c r="K236" s="2" t="s">
        <v>102</v>
      </c>
      <c r="L236" s="2" t="s">
        <v>935</v>
      </c>
      <c r="M236" s="2" t="s">
        <v>45</v>
      </c>
      <c r="N236" s="2"/>
      <c r="O236" s="2" t="s">
        <v>188</v>
      </c>
      <c r="P236" s="2"/>
      <c r="Q236" s="2"/>
      <c r="R236" s="2"/>
      <c r="S236" s="3">
        <v>46058</v>
      </c>
      <c r="T236" s="2" t="s">
        <v>321</v>
      </c>
      <c r="U236" s="2" t="s">
        <v>294</v>
      </c>
      <c r="V236" s="2" t="s">
        <v>936</v>
      </c>
      <c r="W236" s="3">
        <v>46065</v>
      </c>
      <c r="X236" s="3">
        <v>46069</v>
      </c>
      <c r="Y236" s="3"/>
      <c r="Z236" s="3"/>
      <c r="AA236" s="3"/>
      <c r="AB236" s="2" t="s">
        <v>78</v>
      </c>
      <c r="AC236" s="3" t="s">
        <v>937</v>
      </c>
      <c r="AD236" s="3">
        <v>46067</v>
      </c>
      <c r="AE236" s="9">
        <f>OfficeForms.Table[[#This Row],[Fecha Cierre]]-OfficeForms.Table[[#This Row],[Fecha de radicación de la solicitud]]</f>
        <v>9</v>
      </c>
      <c r="AF236" s="9"/>
    </row>
    <row r="237" spans="1:33" hidden="1">
      <c r="A237">
        <v>234</v>
      </c>
      <c r="B237">
        <v>46062.604224536997</v>
      </c>
      <c r="C237">
        <v>46062.606041666702</v>
      </c>
      <c r="D237" s="2" t="s">
        <v>39</v>
      </c>
      <c r="E237" s="2"/>
      <c r="F237" s="2" t="s">
        <v>858</v>
      </c>
      <c r="G237" s="2" t="s">
        <v>938</v>
      </c>
      <c r="H237">
        <v>60</v>
      </c>
      <c r="I237" s="2" t="s">
        <v>53</v>
      </c>
      <c r="J237">
        <v>51896006</v>
      </c>
      <c r="K237" s="2" t="s">
        <v>102</v>
      </c>
      <c r="L237" s="2" t="s">
        <v>939</v>
      </c>
      <c r="M237" s="2" t="s">
        <v>45</v>
      </c>
      <c r="N237" s="2"/>
      <c r="O237" s="2" t="s">
        <v>46</v>
      </c>
      <c r="P237" s="2"/>
      <c r="Q237" s="2" t="s">
        <v>940</v>
      </c>
      <c r="R237" s="2"/>
      <c r="S237" s="3">
        <v>46061</v>
      </c>
      <c r="T237" s="2" t="s">
        <v>941</v>
      </c>
      <c r="U237" s="2" t="s">
        <v>49</v>
      </c>
      <c r="V237" s="2" t="s">
        <v>942</v>
      </c>
      <c r="W237" s="3">
        <v>46065</v>
      </c>
      <c r="X237" s="3"/>
      <c r="Y237" s="3"/>
      <c r="Z237" s="3"/>
      <c r="AA237" s="3"/>
      <c r="AB237" s="2" t="s">
        <v>34</v>
      </c>
      <c r="AC237" s="3"/>
      <c r="AD237" s="3"/>
      <c r="AE237" s="9">
        <f>OfficeForms.Table[[#This Row],[Fecha Cierre]]-OfficeForms.Table[[#This Row],[Fecha de radicación de la solicitud]]</f>
        <v>-46061</v>
      </c>
      <c r="AF237" s="9"/>
    </row>
    <row r="238" spans="1:33" hidden="1">
      <c r="A238">
        <v>235</v>
      </c>
      <c r="B238">
        <v>46062.623321759304</v>
      </c>
      <c r="C238">
        <v>46062.625243055598</v>
      </c>
      <c r="D238" s="2" t="s">
        <v>39</v>
      </c>
      <c r="E238" s="2"/>
      <c r="F238" s="2" t="s">
        <v>70</v>
      </c>
      <c r="G238" s="2" t="s">
        <v>943</v>
      </c>
      <c r="H238">
        <v>34</v>
      </c>
      <c r="I238" s="2" t="s">
        <v>53</v>
      </c>
      <c r="J238">
        <v>1149444398</v>
      </c>
      <c r="K238" s="2" t="s">
        <v>80</v>
      </c>
      <c r="L238" s="2" t="s">
        <v>944</v>
      </c>
      <c r="M238" s="2" t="s">
        <v>45</v>
      </c>
      <c r="N238" s="2"/>
      <c r="O238" s="2" t="s">
        <v>74</v>
      </c>
      <c r="P238" s="2"/>
      <c r="Q238" s="2"/>
      <c r="R238" s="2"/>
      <c r="S238" s="3">
        <v>46053</v>
      </c>
      <c r="T238" s="2" t="s">
        <v>325</v>
      </c>
      <c r="U238" s="2" t="s">
        <v>76</v>
      </c>
      <c r="V238" s="13" t="s">
        <v>945</v>
      </c>
      <c r="W238" s="3">
        <v>46065</v>
      </c>
      <c r="X238" s="3"/>
      <c r="Y238" s="3"/>
      <c r="Z238" s="3"/>
      <c r="AA238" s="3"/>
      <c r="AB238" s="2" t="s">
        <v>33</v>
      </c>
      <c r="AC238" s="3"/>
      <c r="AD238" s="3"/>
      <c r="AE238" s="14">
        <f>OfficeForms.Table[[#This Row],[Fecha Cierre]]-OfficeForms.Table[[#This Row],[Fecha de radicación de la solicitud]]</f>
        <v>-46053</v>
      </c>
      <c r="AF238" s="9"/>
    </row>
    <row r="239" spans="1:33" hidden="1">
      <c r="A239">
        <v>236</v>
      </c>
      <c r="B239" s="3">
        <v>46062.6254050926</v>
      </c>
      <c r="C239" s="18">
        <v>46062.626273148097</v>
      </c>
      <c r="D239" s="2" t="s">
        <v>39</v>
      </c>
      <c r="E239" s="2"/>
      <c r="F239" s="2" t="s">
        <v>91</v>
      </c>
      <c r="G239" s="2" t="s">
        <v>946</v>
      </c>
      <c r="H239">
        <v>86</v>
      </c>
      <c r="I239" s="2" t="s">
        <v>53</v>
      </c>
      <c r="J239">
        <v>17060205</v>
      </c>
      <c r="K239" s="2" t="s">
        <v>54</v>
      </c>
      <c r="L239" s="2" t="s">
        <v>947</v>
      </c>
      <c r="M239" s="2" t="s">
        <v>45</v>
      </c>
      <c r="N239" s="2"/>
      <c r="O239" s="2" t="s">
        <v>46</v>
      </c>
      <c r="P239" s="2"/>
      <c r="Q239" s="2" t="s">
        <v>549</v>
      </c>
      <c r="R239" s="2"/>
      <c r="S239" s="3">
        <v>46044</v>
      </c>
      <c r="T239" s="2" t="s">
        <v>948</v>
      </c>
      <c r="U239" s="2" t="s">
        <v>76</v>
      </c>
      <c r="V239" s="2" t="s">
        <v>949</v>
      </c>
      <c r="W239" s="3">
        <v>46063</v>
      </c>
      <c r="X239" s="3"/>
      <c r="Y239" s="3"/>
      <c r="Z239" s="3"/>
      <c r="AA239" s="3"/>
      <c r="AB239" s="2" t="s">
        <v>51</v>
      </c>
      <c r="AC239" s="3"/>
      <c r="AD239" s="3"/>
      <c r="AE239" s="9">
        <f>OfficeForms.Table[[#This Row],[Fecha Cierre]]-OfficeForms.Table[[#This Row],[Fecha de radicación de la solicitud]]</f>
        <v>-46044</v>
      </c>
      <c r="AF239" s="9"/>
      <c r="AG239" t="s">
        <v>950</v>
      </c>
    </row>
    <row r="240" spans="1:33" hidden="1">
      <c r="A240">
        <v>237</v>
      </c>
      <c r="B240">
        <v>46062.626423611102</v>
      </c>
      <c r="C240">
        <v>46062.627129629604</v>
      </c>
      <c r="D240" s="2" t="s">
        <v>39</v>
      </c>
      <c r="E240" s="2"/>
      <c r="F240" s="2" t="s">
        <v>91</v>
      </c>
      <c r="G240" s="2" t="s">
        <v>85</v>
      </c>
      <c r="H240">
        <v>82</v>
      </c>
      <c r="I240" s="2" t="s">
        <v>53</v>
      </c>
      <c r="J240">
        <v>186446</v>
      </c>
      <c r="K240" s="2" t="s">
        <v>80</v>
      </c>
      <c r="L240" s="2" t="s">
        <v>951</v>
      </c>
      <c r="M240" s="2" t="s">
        <v>45</v>
      </c>
      <c r="N240" s="2"/>
      <c r="O240" s="2" t="s">
        <v>46</v>
      </c>
      <c r="P240" s="2"/>
      <c r="Q240" s="2" t="s">
        <v>952</v>
      </c>
      <c r="R240" s="2"/>
      <c r="S240" s="3">
        <v>46053</v>
      </c>
      <c r="T240" s="2" t="s">
        <v>88</v>
      </c>
      <c r="U240" s="2" t="s">
        <v>76</v>
      </c>
      <c r="V240" s="2" t="s">
        <v>953</v>
      </c>
      <c r="W240" s="3">
        <v>46063</v>
      </c>
      <c r="X240" s="3"/>
      <c r="Y240" s="3"/>
      <c r="Z240" s="3"/>
      <c r="AA240" s="3"/>
      <c r="AB240" s="2" t="s">
        <v>38</v>
      </c>
      <c r="AC240" s="3"/>
      <c r="AD240" s="3"/>
      <c r="AE240" s="14">
        <f>OfficeForms.Table[[#This Row],[Fecha Cierre]]-OfficeForms.Table[[#This Row],[Fecha de radicación de la solicitud]]</f>
        <v>-46053</v>
      </c>
      <c r="AF240" s="9"/>
    </row>
    <row r="241" spans="1:33" hidden="1">
      <c r="A241">
        <v>238</v>
      </c>
      <c r="B241">
        <v>46062.629282407397</v>
      </c>
      <c r="C241">
        <v>46062.631064814799</v>
      </c>
      <c r="D241" s="2" t="s">
        <v>39</v>
      </c>
      <c r="E241" s="2"/>
      <c r="F241" s="2" t="s">
        <v>70</v>
      </c>
      <c r="G241" s="2" t="s">
        <v>954</v>
      </c>
      <c r="H241">
        <v>24</v>
      </c>
      <c r="I241" s="2" t="s">
        <v>53</v>
      </c>
      <c r="J241">
        <v>1001057546</v>
      </c>
      <c r="K241" s="2" t="s">
        <v>80</v>
      </c>
      <c r="L241" s="2" t="s">
        <v>955</v>
      </c>
      <c r="M241" s="2" t="s">
        <v>45</v>
      </c>
      <c r="N241" s="2"/>
      <c r="O241" s="2" t="s">
        <v>74</v>
      </c>
      <c r="P241" s="2"/>
      <c r="Q241" s="2"/>
      <c r="R241" s="2"/>
      <c r="S241" s="3">
        <v>46058</v>
      </c>
      <c r="T241" s="2" t="s">
        <v>956</v>
      </c>
      <c r="U241" s="2" t="s">
        <v>76</v>
      </c>
      <c r="V241" s="13" t="s">
        <v>957</v>
      </c>
      <c r="W241" s="3">
        <v>46065</v>
      </c>
      <c r="X241" s="3"/>
      <c r="Y241" s="3"/>
      <c r="Z241" s="3"/>
      <c r="AA241" s="3"/>
      <c r="AB241" s="2" t="s">
        <v>33</v>
      </c>
      <c r="AC241" s="3"/>
      <c r="AD241" s="3"/>
      <c r="AE241" s="14">
        <f>OfficeForms.Table[[#This Row],[Fecha Cierre]]-OfficeForms.Table[[#This Row],[Fecha de radicación de la solicitud]]</f>
        <v>-46058</v>
      </c>
      <c r="AF241" s="9"/>
    </row>
    <row r="242" spans="1:33" hidden="1">
      <c r="A242">
        <v>239</v>
      </c>
      <c r="B242" s="3">
        <v>46062.631296296298</v>
      </c>
      <c r="C242" s="18">
        <v>46062.6324537037</v>
      </c>
      <c r="D242" s="2" t="s">
        <v>39</v>
      </c>
      <c r="E242" s="2"/>
      <c r="F242" s="2" t="s">
        <v>70</v>
      </c>
      <c r="G242" s="2" t="s">
        <v>958</v>
      </c>
      <c r="H242">
        <v>66</v>
      </c>
      <c r="I242" s="2" t="s">
        <v>53</v>
      </c>
      <c r="J242">
        <v>19618510</v>
      </c>
      <c r="K242" s="2" t="s">
        <v>54</v>
      </c>
      <c r="L242" s="2" t="s">
        <v>959</v>
      </c>
      <c r="M242" s="2" t="s">
        <v>45</v>
      </c>
      <c r="N242" s="2"/>
      <c r="O242" s="2" t="s">
        <v>46</v>
      </c>
      <c r="P242" s="2"/>
      <c r="Q242" s="2" t="s">
        <v>523</v>
      </c>
      <c r="R242" s="2"/>
      <c r="S242" s="3">
        <v>46058</v>
      </c>
      <c r="T242" s="2" t="s">
        <v>960</v>
      </c>
      <c r="U242" s="2" t="s">
        <v>76</v>
      </c>
      <c r="V242" s="2" t="s">
        <v>961</v>
      </c>
      <c r="W242" s="3">
        <v>46063</v>
      </c>
      <c r="X242" s="3"/>
      <c r="Y242" s="3"/>
      <c r="Z242" s="3"/>
      <c r="AA242" s="3"/>
      <c r="AB242" s="2" t="s">
        <v>63</v>
      </c>
      <c r="AC242" s="3"/>
      <c r="AD242" s="3"/>
      <c r="AE242" s="9">
        <f>OfficeForms.Table[[#This Row],[Fecha Cierre]]-OfficeForms.Table[[#This Row],[Fecha de radicación de la solicitud]]</f>
        <v>-46058</v>
      </c>
      <c r="AF242" s="9"/>
    </row>
    <row r="243" spans="1:33" hidden="1">
      <c r="A243">
        <v>240</v>
      </c>
      <c r="B243" s="3">
        <v>46062.740949074097</v>
      </c>
      <c r="C243" s="18">
        <v>46062.749409722201</v>
      </c>
      <c r="D243" s="2" t="s">
        <v>39</v>
      </c>
      <c r="E243" s="2"/>
      <c r="F243" s="2" t="s">
        <v>167</v>
      </c>
      <c r="G243" s="2" t="s">
        <v>962</v>
      </c>
      <c r="H243">
        <v>0</v>
      </c>
      <c r="I243" s="2" t="s">
        <v>254</v>
      </c>
      <c r="J243">
        <v>26015510028377</v>
      </c>
      <c r="K243" s="2" t="s">
        <v>54</v>
      </c>
      <c r="L243" s="2" t="s">
        <v>963</v>
      </c>
      <c r="M243" s="2" t="s">
        <v>56</v>
      </c>
      <c r="N243" s="2"/>
      <c r="O243" s="2" t="s">
        <v>57</v>
      </c>
      <c r="P243" s="2"/>
      <c r="Q243" s="2"/>
      <c r="R243" s="2" t="s">
        <v>964</v>
      </c>
      <c r="S243" s="3">
        <v>46057</v>
      </c>
      <c r="T243" s="2" t="s">
        <v>965</v>
      </c>
      <c r="U243" s="2" t="s">
        <v>173</v>
      </c>
      <c r="V243" s="2" t="s">
        <v>966</v>
      </c>
      <c r="W243" s="3">
        <v>46063</v>
      </c>
      <c r="X243" s="3"/>
      <c r="Y243" s="3"/>
      <c r="Z243" s="3"/>
      <c r="AA243" s="3"/>
      <c r="AB243" s="2" t="s">
        <v>63</v>
      </c>
      <c r="AC243" s="3"/>
      <c r="AD243" s="3"/>
      <c r="AE243" s="9">
        <f>OfficeForms.Table[[#This Row],[Fecha Cierre]]-OfficeForms.Table[[#This Row],[Fecha de radicación de la solicitud]]</f>
        <v>-46057</v>
      </c>
      <c r="AF243" s="9"/>
    </row>
    <row r="244" spans="1:33" hidden="1">
      <c r="A244">
        <v>241</v>
      </c>
      <c r="B244" s="3">
        <v>46062.752141203702</v>
      </c>
      <c r="C244" s="18">
        <v>46062.753726851799</v>
      </c>
      <c r="D244" s="2" t="s">
        <v>39</v>
      </c>
      <c r="E244" s="2"/>
      <c r="F244" s="2" t="s">
        <v>167</v>
      </c>
      <c r="G244" s="2" t="s">
        <v>967</v>
      </c>
      <c r="H244">
        <v>65</v>
      </c>
      <c r="I244" s="2" t="s">
        <v>53</v>
      </c>
      <c r="J244">
        <v>19411336</v>
      </c>
      <c r="K244" s="2" t="s">
        <v>54</v>
      </c>
      <c r="L244" s="2" t="s">
        <v>968</v>
      </c>
      <c r="M244" s="2" t="s">
        <v>56</v>
      </c>
      <c r="N244" s="2"/>
      <c r="O244" s="2" t="s">
        <v>57</v>
      </c>
      <c r="P244" s="2"/>
      <c r="Q244" s="2"/>
      <c r="R244" s="2" t="s">
        <v>969</v>
      </c>
      <c r="S244" s="3">
        <v>46057</v>
      </c>
      <c r="T244" s="2" t="s">
        <v>970</v>
      </c>
      <c r="U244" s="2" t="s">
        <v>173</v>
      </c>
      <c r="V244" s="2" t="s">
        <v>971</v>
      </c>
      <c r="W244" s="3">
        <v>46063</v>
      </c>
      <c r="X244" s="3"/>
      <c r="Y244" s="3"/>
      <c r="Z244" s="3"/>
      <c r="AA244" s="3"/>
      <c r="AB244" s="2" t="s">
        <v>63</v>
      </c>
      <c r="AC244" s="3"/>
      <c r="AD244" s="3"/>
      <c r="AE244" s="9">
        <f>OfficeForms.Table[[#This Row],[Fecha Cierre]]-OfficeForms.Table[[#This Row],[Fecha de radicación de la solicitud]]</f>
        <v>-46057</v>
      </c>
      <c r="AF244" s="9"/>
    </row>
    <row r="245" spans="1:33">
      <c r="A245">
        <v>242</v>
      </c>
      <c r="B245" s="3">
        <v>46061</v>
      </c>
      <c r="C245">
        <v>46062.762534722198</v>
      </c>
      <c r="D245" s="2" t="s">
        <v>39</v>
      </c>
      <c r="E245" s="2"/>
      <c r="F245" s="2" t="s">
        <v>360</v>
      </c>
      <c r="G245" s="2" t="s">
        <v>972</v>
      </c>
      <c r="H245">
        <v>81</v>
      </c>
      <c r="I245" s="2" t="s">
        <v>53</v>
      </c>
      <c r="J245">
        <v>41420602</v>
      </c>
      <c r="K245" s="2" t="s">
        <v>80</v>
      </c>
      <c r="L245" s="2" t="s">
        <v>973</v>
      </c>
      <c r="M245" s="2" t="s">
        <v>134</v>
      </c>
      <c r="N245" s="2"/>
      <c r="O245" s="2" t="s">
        <v>125</v>
      </c>
      <c r="P245" s="2"/>
      <c r="Q245" s="2"/>
      <c r="R245" s="2"/>
      <c r="S245" s="3">
        <v>46061</v>
      </c>
      <c r="T245" s="2" t="s">
        <v>974</v>
      </c>
      <c r="U245" s="2" t="s">
        <v>352</v>
      </c>
      <c r="V245" s="2"/>
      <c r="W245" s="3"/>
      <c r="X245" s="3"/>
      <c r="Y245" s="3"/>
      <c r="Z245" s="3"/>
      <c r="AA245" s="3"/>
      <c r="AB245" s="2" t="s">
        <v>51</v>
      </c>
      <c r="AC245" s="3" t="s">
        <v>61</v>
      </c>
      <c r="AD245" s="3">
        <v>46066</v>
      </c>
      <c r="AE245" s="9">
        <f>OfficeForms.Table[[#This Row],[Fecha Cierre]]-OfficeForms.Table[[#This Row],[Fecha de radicación de la solicitud]]</f>
        <v>5</v>
      </c>
      <c r="AF245" s="9" t="s">
        <v>354</v>
      </c>
      <c r="AG245" t="s">
        <v>578</v>
      </c>
    </row>
    <row r="246" spans="1:33" hidden="1">
      <c r="A246">
        <v>243</v>
      </c>
      <c r="B246" s="3">
        <v>46060</v>
      </c>
      <c r="C246">
        <v>46062.773402777799</v>
      </c>
      <c r="D246" s="2" t="s">
        <v>39</v>
      </c>
      <c r="E246" s="2"/>
      <c r="F246" s="2" t="s">
        <v>107</v>
      </c>
      <c r="G246" s="2" t="s">
        <v>975</v>
      </c>
      <c r="H246">
        <v>56</v>
      </c>
      <c r="I246" s="2" t="s">
        <v>53</v>
      </c>
      <c r="J246">
        <v>79778222</v>
      </c>
      <c r="K246" s="2" t="s">
        <v>80</v>
      </c>
      <c r="L246" s="2" t="s">
        <v>976</v>
      </c>
      <c r="M246" s="2" t="s">
        <v>45</v>
      </c>
      <c r="N246" s="2"/>
      <c r="O246" s="2" t="s">
        <v>74</v>
      </c>
      <c r="P246" s="2"/>
      <c r="Q246" s="2"/>
      <c r="R246" s="2"/>
      <c r="S246" s="3">
        <v>46060</v>
      </c>
      <c r="T246" s="2" t="s">
        <v>977</v>
      </c>
      <c r="U246" s="2" t="s">
        <v>111</v>
      </c>
      <c r="V246" s="15" t="s">
        <v>978</v>
      </c>
      <c r="W246" s="3">
        <v>46065</v>
      </c>
      <c r="X246" s="3"/>
      <c r="Y246" s="3"/>
      <c r="Z246" s="3"/>
      <c r="AA246" s="3"/>
      <c r="AB246" s="2" t="s">
        <v>36</v>
      </c>
      <c r="AC246" s="3"/>
      <c r="AD246" s="3">
        <v>46066</v>
      </c>
      <c r="AE246" s="14">
        <f>OfficeForms.Table[[#This Row],[Fecha Cierre]]-OfficeForms.Table[[#This Row],[Fecha de radicación de la solicitud]]</f>
        <v>6</v>
      </c>
      <c r="AF246" s="9"/>
      <c r="AG246" t="s">
        <v>128</v>
      </c>
    </row>
    <row r="247" spans="1:33" hidden="1">
      <c r="A247">
        <v>244</v>
      </c>
      <c r="B247" s="3">
        <v>46060</v>
      </c>
      <c r="C247">
        <v>46062.776701388902</v>
      </c>
      <c r="D247" s="2" t="s">
        <v>39</v>
      </c>
      <c r="E247" s="2"/>
      <c r="F247" s="2" t="s">
        <v>107</v>
      </c>
      <c r="G247" s="2" t="s">
        <v>979</v>
      </c>
      <c r="H247">
        <v>62</v>
      </c>
      <c r="I247" s="2" t="s">
        <v>53</v>
      </c>
      <c r="J247">
        <v>51731035</v>
      </c>
      <c r="K247" s="2" t="s">
        <v>102</v>
      </c>
      <c r="L247" s="2" t="s">
        <v>819</v>
      </c>
      <c r="M247" s="2" t="s">
        <v>45</v>
      </c>
      <c r="N247" s="2"/>
      <c r="O247" s="2" t="s">
        <v>74</v>
      </c>
      <c r="P247" s="2"/>
      <c r="Q247" s="2"/>
      <c r="R247" s="2"/>
      <c r="S247" s="3">
        <v>46060</v>
      </c>
      <c r="T247" s="2" t="s">
        <v>607</v>
      </c>
      <c r="U247" s="2" t="s">
        <v>111</v>
      </c>
      <c r="V247" s="2" t="s">
        <v>980</v>
      </c>
      <c r="W247" s="3">
        <v>46065</v>
      </c>
      <c r="X247" s="3"/>
      <c r="Y247" s="3"/>
      <c r="Z247" s="3"/>
      <c r="AA247" s="3"/>
      <c r="AB247" s="2" t="s">
        <v>33</v>
      </c>
      <c r="AC247" s="3"/>
      <c r="AD247" s="3">
        <v>46064</v>
      </c>
      <c r="AE247" s="9">
        <f>OfficeForms.Table[[#This Row],[Fecha Cierre]]-OfficeForms.Table[[#This Row],[Fecha de radicación de la solicitud]]</f>
        <v>4</v>
      </c>
      <c r="AF247" s="9"/>
      <c r="AG247" t="s">
        <v>33</v>
      </c>
    </row>
    <row r="248" spans="1:33" hidden="1">
      <c r="A248">
        <v>245</v>
      </c>
      <c r="B248" s="3">
        <v>46060</v>
      </c>
      <c r="C248">
        <v>46062.781122685199</v>
      </c>
      <c r="D248" s="2" t="s">
        <v>39</v>
      </c>
      <c r="E248" s="2"/>
      <c r="F248" s="2" t="s">
        <v>107</v>
      </c>
      <c r="G248" s="2" t="s">
        <v>981</v>
      </c>
      <c r="H248">
        <v>51</v>
      </c>
      <c r="I248" s="2" t="s">
        <v>53</v>
      </c>
      <c r="J248" s="17">
        <v>79726137</v>
      </c>
      <c r="K248" s="2" t="s">
        <v>199</v>
      </c>
      <c r="L248" s="2" t="s">
        <v>982</v>
      </c>
      <c r="M248" s="2" t="s">
        <v>45</v>
      </c>
      <c r="N248" s="2"/>
      <c r="O248" s="2" t="s">
        <v>74</v>
      </c>
      <c r="P248" s="2"/>
      <c r="Q248" s="2"/>
      <c r="R248" s="2"/>
      <c r="S248" s="3">
        <v>46058</v>
      </c>
      <c r="T248" s="2" t="s">
        <v>983</v>
      </c>
      <c r="U248" s="2" t="s">
        <v>111</v>
      </c>
      <c r="V248" s="2" t="s">
        <v>984</v>
      </c>
      <c r="W248" s="3">
        <v>46063</v>
      </c>
      <c r="X248" s="3"/>
      <c r="Y248" s="3"/>
      <c r="Z248" s="3"/>
      <c r="AA248" s="3"/>
      <c r="AB248" s="2" t="s">
        <v>51</v>
      </c>
      <c r="AC248" s="3"/>
      <c r="AD248" s="3"/>
      <c r="AE248" s="9">
        <f>OfficeForms.Table[[#This Row],[Fecha Cierre]]-OfficeForms.Table[[#This Row],[Fecha de radicación de la solicitud]]</f>
        <v>-46058</v>
      </c>
      <c r="AF248" s="9"/>
    </row>
    <row r="249" spans="1:33" hidden="1">
      <c r="A249">
        <v>246</v>
      </c>
      <c r="B249" s="3">
        <v>46060</v>
      </c>
      <c r="C249">
        <v>46062.785752314798</v>
      </c>
      <c r="D249" s="2" t="s">
        <v>39</v>
      </c>
      <c r="E249" s="2"/>
      <c r="F249" s="2" t="s">
        <v>107</v>
      </c>
      <c r="G249" s="2" t="s">
        <v>985</v>
      </c>
      <c r="H249">
        <v>88</v>
      </c>
      <c r="I249" s="2" t="s">
        <v>53</v>
      </c>
      <c r="J249">
        <v>24195502</v>
      </c>
      <c r="K249" s="2" t="s">
        <v>102</v>
      </c>
      <c r="L249" s="2" t="s">
        <v>986</v>
      </c>
      <c r="M249" s="2" t="s">
        <v>45</v>
      </c>
      <c r="N249" s="2"/>
      <c r="O249" s="2" t="s">
        <v>74</v>
      </c>
      <c r="P249" s="2"/>
      <c r="Q249" s="2"/>
      <c r="R249" s="2"/>
      <c r="S249" s="3">
        <v>46060</v>
      </c>
      <c r="T249" s="2" t="s">
        <v>983</v>
      </c>
      <c r="U249" s="2" t="s">
        <v>111</v>
      </c>
      <c r="V249" s="2" t="s">
        <v>980</v>
      </c>
      <c r="W249" s="3">
        <v>46065</v>
      </c>
      <c r="X249" s="3"/>
      <c r="Y249" s="3"/>
      <c r="Z249" s="3"/>
      <c r="AA249" s="3"/>
      <c r="AB249" s="2" t="s">
        <v>34</v>
      </c>
      <c r="AC249" s="3"/>
      <c r="AD249" s="3">
        <v>46064</v>
      </c>
      <c r="AE249" s="9">
        <f>OfficeForms.Table[[#This Row],[Fecha Cierre]]-OfficeForms.Table[[#This Row],[Fecha de radicación de la solicitud]]</f>
        <v>4</v>
      </c>
      <c r="AF249" s="9"/>
      <c r="AG249" t="s">
        <v>128</v>
      </c>
    </row>
    <row r="250" spans="1:33" hidden="1">
      <c r="A250">
        <v>247</v>
      </c>
      <c r="B250" s="3">
        <v>46060</v>
      </c>
      <c r="C250">
        <v>46062.787557870397</v>
      </c>
      <c r="D250" s="2" t="s">
        <v>39</v>
      </c>
      <c r="E250" s="2"/>
      <c r="F250" s="2" t="s">
        <v>107</v>
      </c>
      <c r="G250" s="2" t="s">
        <v>987</v>
      </c>
      <c r="H250">
        <v>26</v>
      </c>
      <c r="I250" s="2" t="s">
        <v>53</v>
      </c>
      <c r="J250">
        <v>1010001254</v>
      </c>
      <c r="K250" s="2" t="s">
        <v>102</v>
      </c>
      <c r="L250" s="2" t="s">
        <v>988</v>
      </c>
      <c r="M250" s="2" t="s">
        <v>45</v>
      </c>
      <c r="N250" s="2"/>
      <c r="O250" s="2" t="s">
        <v>74</v>
      </c>
      <c r="P250" s="2"/>
      <c r="Q250" s="2"/>
      <c r="R250" s="2"/>
      <c r="S250" s="3">
        <v>46060</v>
      </c>
      <c r="T250" s="2" t="s">
        <v>883</v>
      </c>
      <c r="U250" s="2" t="s">
        <v>111</v>
      </c>
      <c r="V250" s="2" t="s">
        <v>980</v>
      </c>
      <c r="W250" s="3">
        <v>46065</v>
      </c>
      <c r="X250" s="3"/>
      <c r="Y250" s="3"/>
      <c r="Z250" s="3"/>
      <c r="AA250" s="3"/>
      <c r="AB250" s="2" t="s">
        <v>34</v>
      </c>
      <c r="AC250" s="3"/>
      <c r="AD250" s="3">
        <v>46063</v>
      </c>
      <c r="AE250" s="9">
        <f>OfficeForms.Table[[#This Row],[Fecha Cierre]]-OfficeForms.Table[[#This Row],[Fecha de radicación de la solicitud]]</f>
        <v>3</v>
      </c>
      <c r="AF250" s="9" t="s">
        <v>354</v>
      </c>
      <c r="AG250" t="s">
        <v>128</v>
      </c>
    </row>
    <row r="251" spans="1:33" hidden="1">
      <c r="A251">
        <v>248</v>
      </c>
      <c r="B251" s="3">
        <v>46060</v>
      </c>
      <c r="C251">
        <v>46062.792858796303</v>
      </c>
      <c r="D251" s="2" t="s">
        <v>39</v>
      </c>
      <c r="E251" s="2"/>
      <c r="F251" s="2" t="s">
        <v>107</v>
      </c>
      <c r="G251" s="2" t="s">
        <v>989</v>
      </c>
      <c r="H251">
        <v>77</v>
      </c>
      <c r="I251" s="2" t="s">
        <v>53</v>
      </c>
      <c r="J251">
        <v>20613395</v>
      </c>
      <c r="K251" s="2" t="s">
        <v>80</v>
      </c>
      <c r="L251" s="2" t="s">
        <v>990</v>
      </c>
      <c r="M251" s="2" t="s">
        <v>56</v>
      </c>
      <c r="N251" s="2"/>
      <c r="O251" s="2" t="s">
        <v>46</v>
      </c>
      <c r="P251" s="2"/>
      <c r="Q251" s="2" t="s">
        <v>991</v>
      </c>
      <c r="R251" s="2"/>
      <c r="S251" s="3">
        <v>46060</v>
      </c>
      <c r="T251" s="2" t="s">
        <v>990</v>
      </c>
      <c r="U251" s="2" t="s">
        <v>111</v>
      </c>
      <c r="V251" s="13" t="s">
        <v>992</v>
      </c>
      <c r="W251" s="3">
        <v>46065</v>
      </c>
      <c r="X251" s="3"/>
      <c r="Y251" s="3"/>
      <c r="Z251" s="3"/>
      <c r="AA251" s="3"/>
      <c r="AB251" s="2" t="s">
        <v>36</v>
      </c>
      <c r="AC251" s="3"/>
      <c r="AD251" s="3">
        <v>46069</v>
      </c>
      <c r="AE251" s="14">
        <f>OfficeForms.Table[[#This Row],[Fecha Cierre]]-OfficeForms.Table[[#This Row],[Fecha de radicación de la solicitud]]</f>
        <v>9</v>
      </c>
      <c r="AF251" s="9"/>
      <c r="AG251" t="s">
        <v>128</v>
      </c>
    </row>
    <row r="252" spans="1:33" hidden="1">
      <c r="A252">
        <v>249</v>
      </c>
      <c r="B252" s="3">
        <v>46060</v>
      </c>
      <c r="C252">
        <v>46062.794999999998</v>
      </c>
      <c r="D252" s="2" t="s">
        <v>39</v>
      </c>
      <c r="E252" s="2"/>
      <c r="F252" s="2" t="s">
        <v>107</v>
      </c>
      <c r="G252" s="2" t="s">
        <v>993</v>
      </c>
      <c r="H252">
        <v>61</v>
      </c>
      <c r="I252" s="2" t="s">
        <v>53</v>
      </c>
      <c r="J252">
        <v>80368608</v>
      </c>
      <c r="K252" s="2" t="s">
        <v>344</v>
      </c>
      <c r="L252" s="2" t="s">
        <v>994</v>
      </c>
      <c r="M252" s="2" t="s">
        <v>56</v>
      </c>
      <c r="N252" s="2"/>
      <c r="O252" s="2" t="s">
        <v>74</v>
      </c>
      <c r="P252" s="2"/>
      <c r="Q252" s="2"/>
      <c r="R252" s="2"/>
      <c r="S252" s="3">
        <v>46059</v>
      </c>
      <c r="T252" s="2" t="s">
        <v>995</v>
      </c>
      <c r="U252" s="2" t="s">
        <v>111</v>
      </c>
      <c r="V252" s="2" t="s">
        <v>996</v>
      </c>
      <c r="W252" s="3">
        <v>46066</v>
      </c>
      <c r="X252" s="3"/>
      <c r="Y252" s="3"/>
      <c r="Z252" s="3"/>
      <c r="AA252" s="3"/>
      <c r="AB252" s="2" t="s">
        <v>96</v>
      </c>
      <c r="AC252" s="3"/>
      <c r="AD252" s="3">
        <v>46063</v>
      </c>
      <c r="AE252" s="9">
        <f>OfficeForms.Table[[#This Row],[Fecha Cierre]]-OfficeForms.Table[[#This Row],[Fecha de radicación de la solicitud]]</f>
        <v>4</v>
      </c>
      <c r="AF252" s="9"/>
      <c r="AG252" t="s">
        <v>142</v>
      </c>
    </row>
    <row r="253" spans="1:33" hidden="1">
      <c r="A253">
        <v>250</v>
      </c>
      <c r="B253" s="3">
        <v>46059</v>
      </c>
      <c r="C253">
        <v>46062.796585648102</v>
      </c>
      <c r="D253" s="2" t="s">
        <v>39</v>
      </c>
      <c r="E253" s="2"/>
      <c r="F253" s="2" t="s">
        <v>107</v>
      </c>
      <c r="G253" s="2" t="s">
        <v>997</v>
      </c>
      <c r="H253">
        <v>45</v>
      </c>
      <c r="I253" s="2" t="s">
        <v>53</v>
      </c>
      <c r="J253">
        <v>86067834</v>
      </c>
      <c r="K253" s="2" t="s">
        <v>80</v>
      </c>
      <c r="L253" s="2" t="s">
        <v>998</v>
      </c>
      <c r="M253" s="2" t="s">
        <v>56</v>
      </c>
      <c r="N253" s="2"/>
      <c r="O253" s="2" t="s">
        <v>57</v>
      </c>
      <c r="P253" s="2"/>
      <c r="Q253" s="2"/>
      <c r="R253" s="2" t="s">
        <v>999</v>
      </c>
      <c r="S253" s="3">
        <v>46059</v>
      </c>
      <c r="T253" s="2" t="s">
        <v>998</v>
      </c>
      <c r="U253" s="2" t="s">
        <v>111</v>
      </c>
      <c r="V253" s="15" t="s">
        <v>1000</v>
      </c>
      <c r="W253" s="3">
        <v>46065</v>
      </c>
      <c r="X253" s="3">
        <v>46072</v>
      </c>
      <c r="Y253" s="3">
        <v>46076</v>
      </c>
      <c r="Z253" s="3"/>
      <c r="AA253" s="3"/>
      <c r="AB253" s="2" t="s">
        <v>51</v>
      </c>
      <c r="AC253" s="3"/>
      <c r="AD253" s="3">
        <v>46065</v>
      </c>
      <c r="AE253" s="14">
        <f>OfficeForms.Table[[#This Row],[Fecha Cierre]]-OfficeForms.Table[[#This Row],[Fecha de radicación de la solicitud]]</f>
        <v>6</v>
      </c>
      <c r="AF253" s="9"/>
      <c r="AG253" t="s">
        <v>51</v>
      </c>
    </row>
    <row r="254" spans="1:33" hidden="1">
      <c r="A254">
        <v>251</v>
      </c>
      <c r="B254" s="3">
        <v>46059</v>
      </c>
      <c r="C254">
        <v>46062.798287037003</v>
      </c>
      <c r="D254" s="2" t="s">
        <v>39</v>
      </c>
      <c r="E254" s="2"/>
      <c r="F254" s="2" t="s">
        <v>107</v>
      </c>
      <c r="G254" s="2" t="s">
        <v>1001</v>
      </c>
      <c r="H254">
        <v>77</v>
      </c>
      <c r="I254" s="2" t="s">
        <v>53</v>
      </c>
      <c r="J254">
        <v>19083465</v>
      </c>
      <c r="K254" s="2" t="s">
        <v>344</v>
      </c>
      <c r="L254" s="2" t="s">
        <v>1002</v>
      </c>
      <c r="M254" s="2" t="s">
        <v>56</v>
      </c>
      <c r="N254" s="2"/>
      <c r="O254" s="2" t="s">
        <v>74</v>
      </c>
      <c r="P254" s="2"/>
      <c r="Q254" s="2"/>
      <c r="R254" s="2"/>
      <c r="S254" s="3">
        <v>46059</v>
      </c>
      <c r="T254" s="2" t="s">
        <v>1003</v>
      </c>
      <c r="U254" s="2" t="s">
        <v>111</v>
      </c>
      <c r="V254" s="2" t="s">
        <v>1004</v>
      </c>
      <c r="W254" s="3">
        <v>46066</v>
      </c>
      <c r="X254" s="3"/>
      <c r="Y254" s="3"/>
      <c r="Z254" s="3"/>
      <c r="AA254" s="3"/>
      <c r="AB254" s="2" t="s">
        <v>34</v>
      </c>
      <c r="AC254" s="3"/>
      <c r="AD254" s="3">
        <v>46063</v>
      </c>
      <c r="AE254" s="9">
        <f>OfficeForms.Table[[#This Row],[Fecha Cierre]]-OfficeForms.Table[[#This Row],[Fecha de radicación de la solicitud]]</f>
        <v>4</v>
      </c>
      <c r="AF254" s="9"/>
      <c r="AG254" t="s">
        <v>128</v>
      </c>
    </row>
    <row r="255" spans="1:33" hidden="1">
      <c r="A255">
        <v>252</v>
      </c>
      <c r="B255" s="3">
        <v>46060</v>
      </c>
      <c r="C255">
        <v>46062.800034722197</v>
      </c>
      <c r="D255" s="2" t="s">
        <v>39</v>
      </c>
      <c r="E255" s="2"/>
      <c r="F255" s="2" t="s">
        <v>107</v>
      </c>
      <c r="G255" s="2" t="s">
        <v>1005</v>
      </c>
      <c r="H255">
        <v>36</v>
      </c>
      <c r="I255" s="2" t="s">
        <v>53</v>
      </c>
      <c r="J255">
        <v>1116787947</v>
      </c>
      <c r="K255" s="2" t="s">
        <v>80</v>
      </c>
      <c r="L255" s="2" t="s">
        <v>1006</v>
      </c>
      <c r="M255" s="2" t="s">
        <v>56</v>
      </c>
      <c r="N255" s="2"/>
      <c r="O255" s="2" t="s">
        <v>46</v>
      </c>
      <c r="P255" s="2"/>
      <c r="Q255" s="2" t="s">
        <v>1007</v>
      </c>
      <c r="R255" s="2"/>
      <c r="S255" s="3">
        <v>46060</v>
      </c>
      <c r="T255" s="2" t="s">
        <v>1007</v>
      </c>
      <c r="U255" s="2" t="s">
        <v>111</v>
      </c>
      <c r="V255" s="13" t="s">
        <v>1008</v>
      </c>
      <c r="W255" s="3">
        <v>46065</v>
      </c>
      <c r="X255" s="3"/>
      <c r="Y255" s="3"/>
      <c r="Z255" s="3"/>
      <c r="AA255" s="3"/>
      <c r="AB255" s="2" t="s">
        <v>34</v>
      </c>
      <c r="AC255" s="3"/>
      <c r="AD255" s="3">
        <v>46064</v>
      </c>
      <c r="AE255" s="14">
        <f>OfficeForms.Table[[#This Row],[Fecha Cierre]]-OfficeForms.Table[[#This Row],[Fecha de radicación de la solicitud]]</f>
        <v>4</v>
      </c>
      <c r="AF255" s="9"/>
      <c r="AG255" t="s">
        <v>128</v>
      </c>
    </row>
    <row r="256" spans="1:33" hidden="1">
      <c r="A256">
        <v>253</v>
      </c>
      <c r="B256" s="3">
        <v>46059</v>
      </c>
      <c r="C256">
        <v>46062.801562499997</v>
      </c>
      <c r="D256" s="2" t="s">
        <v>39</v>
      </c>
      <c r="E256" s="2"/>
      <c r="F256" s="2" t="s">
        <v>107</v>
      </c>
      <c r="G256" s="2" t="s">
        <v>1009</v>
      </c>
      <c r="H256">
        <v>88</v>
      </c>
      <c r="I256" s="2" t="s">
        <v>53</v>
      </c>
      <c r="J256">
        <v>51782207</v>
      </c>
      <c r="K256" s="2" t="s">
        <v>199</v>
      </c>
      <c r="L256" s="2" t="s">
        <v>153</v>
      </c>
      <c r="M256" s="2" t="s">
        <v>134</v>
      </c>
      <c r="N256" s="2"/>
      <c r="O256" s="2" t="s">
        <v>125</v>
      </c>
      <c r="P256" s="2"/>
      <c r="Q256" s="2"/>
      <c r="R256" s="2"/>
      <c r="S256" s="3">
        <v>46059</v>
      </c>
      <c r="T256" s="2" t="s">
        <v>1010</v>
      </c>
      <c r="U256" s="2" t="s">
        <v>111</v>
      </c>
      <c r="V256" s="2"/>
      <c r="W256" s="3"/>
      <c r="X256" s="3"/>
      <c r="Y256" s="3"/>
      <c r="Z256" s="3"/>
      <c r="AA256" s="3"/>
      <c r="AB256" s="2"/>
      <c r="AC256" s="3"/>
      <c r="AD256" s="3">
        <v>46063</v>
      </c>
      <c r="AE256" s="9">
        <f>OfficeForms.Table[[#This Row],[Fecha Cierre]]-OfficeForms.Table[[#This Row],[Fecha de radicación de la solicitud]]</f>
        <v>4</v>
      </c>
      <c r="AF256" s="9"/>
      <c r="AG256" t="s">
        <v>51</v>
      </c>
    </row>
    <row r="257" spans="1:33" hidden="1">
      <c r="A257">
        <v>254</v>
      </c>
      <c r="B257" s="3">
        <v>46057</v>
      </c>
      <c r="C257">
        <v>46062.803344907399</v>
      </c>
      <c r="D257" s="2" t="s">
        <v>39</v>
      </c>
      <c r="E257" s="2"/>
      <c r="F257" s="2" t="s">
        <v>107</v>
      </c>
      <c r="G257" s="2" t="s">
        <v>1011</v>
      </c>
      <c r="H257">
        <v>61</v>
      </c>
      <c r="I257" s="2" t="s">
        <v>53</v>
      </c>
      <c r="J257">
        <v>29020100</v>
      </c>
      <c r="K257" s="2" t="s">
        <v>80</v>
      </c>
      <c r="L257" s="2" t="s">
        <v>1012</v>
      </c>
      <c r="M257" s="2" t="s">
        <v>134</v>
      </c>
      <c r="N257" s="2"/>
      <c r="O257" s="2" t="s">
        <v>125</v>
      </c>
      <c r="P257" s="2"/>
      <c r="Q257" s="2"/>
      <c r="R257" s="2"/>
      <c r="S257" s="3">
        <v>46057</v>
      </c>
      <c r="T257" s="2" t="s">
        <v>1010</v>
      </c>
      <c r="U257" s="2" t="s">
        <v>111</v>
      </c>
      <c r="V257" s="2" t="s">
        <v>1013</v>
      </c>
      <c r="W257" s="3">
        <v>46069</v>
      </c>
      <c r="X257" s="3"/>
      <c r="Y257" s="3"/>
      <c r="Z257" s="3"/>
      <c r="AA257" s="3"/>
      <c r="AB257" s="2" t="s">
        <v>35</v>
      </c>
      <c r="AC257" s="3"/>
      <c r="AD257" s="3">
        <v>46063</v>
      </c>
      <c r="AE257" s="9">
        <f>OfficeForms.Table[[#This Row],[Fecha Cierre]]-OfficeForms.Table[[#This Row],[Fecha de radicación de la solicitud]]</f>
        <v>6</v>
      </c>
      <c r="AF257" s="9"/>
      <c r="AG257" t="s">
        <v>142</v>
      </c>
    </row>
    <row r="258" spans="1:33" hidden="1">
      <c r="A258">
        <v>255</v>
      </c>
      <c r="B258" s="3">
        <v>46059</v>
      </c>
      <c r="C258">
        <v>46062.804606481499</v>
      </c>
      <c r="D258" s="2" t="s">
        <v>39</v>
      </c>
      <c r="E258" s="2"/>
      <c r="F258" s="2" t="s">
        <v>107</v>
      </c>
      <c r="G258" s="2" t="s">
        <v>1014</v>
      </c>
      <c r="H258">
        <v>92</v>
      </c>
      <c r="I258" s="2" t="s">
        <v>53</v>
      </c>
      <c r="J258">
        <v>21184786</v>
      </c>
      <c r="K258" s="2" t="s">
        <v>80</v>
      </c>
      <c r="L258" s="2" t="s">
        <v>1015</v>
      </c>
      <c r="M258" s="2" t="s">
        <v>134</v>
      </c>
      <c r="N258" s="2"/>
      <c r="O258" s="2" t="s">
        <v>125</v>
      </c>
      <c r="P258" s="2"/>
      <c r="Q258" s="2"/>
      <c r="R258" s="2"/>
      <c r="S258" s="3">
        <v>46059</v>
      </c>
      <c r="T258" s="2" t="s">
        <v>1010</v>
      </c>
      <c r="U258" s="2" t="s">
        <v>111</v>
      </c>
      <c r="V258" s="2" t="s">
        <v>1016</v>
      </c>
      <c r="W258" s="3">
        <v>46069</v>
      </c>
      <c r="X258" s="3"/>
      <c r="Y258" s="3"/>
      <c r="Z258" s="3"/>
      <c r="AA258" s="3"/>
      <c r="AB258" s="2" t="s">
        <v>34</v>
      </c>
      <c r="AC258" s="3"/>
      <c r="AD258" s="3">
        <v>46070</v>
      </c>
      <c r="AE258" s="9">
        <f>OfficeForms.Table[[#This Row],[Fecha Cierre]]-OfficeForms.Table[[#This Row],[Fecha de radicación de la solicitud]]</f>
        <v>11</v>
      </c>
      <c r="AF258" s="9"/>
      <c r="AG258" t="s">
        <v>128</v>
      </c>
    </row>
    <row r="259" spans="1:33" hidden="1">
      <c r="A259">
        <v>256</v>
      </c>
      <c r="B259" s="3">
        <v>46059</v>
      </c>
      <c r="C259">
        <v>46062.809699074103</v>
      </c>
      <c r="D259" s="2" t="s">
        <v>39</v>
      </c>
      <c r="E259" s="2"/>
      <c r="F259" s="2" t="s">
        <v>107</v>
      </c>
      <c r="G259" s="2" t="s">
        <v>1017</v>
      </c>
      <c r="H259">
        <v>73</v>
      </c>
      <c r="I259" s="2" t="s">
        <v>53</v>
      </c>
      <c r="J259">
        <v>17056981</v>
      </c>
      <c r="K259" s="2" t="s">
        <v>80</v>
      </c>
      <c r="L259" s="2" t="s">
        <v>1018</v>
      </c>
      <c r="M259" s="2" t="s">
        <v>134</v>
      </c>
      <c r="N259" s="2"/>
      <c r="O259" s="2" t="s">
        <v>74</v>
      </c>
      <c r="P259" s="2"/>
      <c r="Q259" s="2"/>
      <c r="R259" s="2"/>
      <c r="S259" s="3">
        <v>46059</v>
      </c>
      <c r="T259" s="2" t="s">
        <v>1018</v>
      </c>
      <c r="U259" s="2" t="s">
        <v>111</v>
      </c>
      <c r="V259" s="2" t="s">
        <v>1019</v>
      </c>
      <c r="W259" s="3">
        <v>16</v>
      </c>
      <c r="X259" s="3"/>
      <c r="Y259" s="3"/>
      <c r="Z259" s="3"/>
      <c r="AA259" s="3"/>
      <c r="AB259" s="2" t="s">
        <v>63</v>
      </c>
      <c r="AC259" s="3"/>
      <c r="AD259" s="3">
        <v>46076</v>
      </c>
      <c r="AE259" s="9">
        <f>OfficeForms.Table[[#This Row],[Fecha Cierre]]-OfficeForms.Table[[#This Row],[Fecha de radicación de la solicitud]]</f>
        <v>17</v>
      </c>
      <c r="AF259" s="9"/>
      <c r="AG259" t="s">
        <v>51</v>
      </c>
    </row>
    <row r="260" spans="1:33" hidden="1">
      <c r="A260">
        <v>257</v>
      </c>
      <c r="B260" s="3">
        <v>46059</v>
      </c>
      <c r="C260">
        <v>46062.812673611101</v>
      </c>
      <c r="D260" s="2" t="s">
        <v>39</v>
      </c>
      <c r="E260" s="2"/>
      <c r="F260" s="2" t="s">
        <v>107</v>
      </c>
      <c r="G260" s="2" t="s">
        <v>1020</v>
      </c>
      <c r="H260">
        <v>86</v>
      </c>
      <c r="I260" s="2" t="s">
        <v>53</v>
      </c>
      <c r="J260">
        <v>24160580</v>
      </c>
      <c r="K260" s="2" t="s">
        <v>80</v>
      </c>
      <c r="L260" s="2" t="s">
        <v>621</v>
      </c>
      <c r="M260" s="2" t="s">
        <v>134</v>
      </c>
      <c r="N260" s="2"/>
      <c r="O260" s="2" t="s">
        <v>125</v>
      </c>
      <c r="P260" s="2"/>
      <c r="Q260" s="2"/>
      <c r="R260" s="2"/>
      <c r="S260" s="3">
        <v>46058</v>
      </c>
      <c r="T260" s="2" t="s">
        <v>621</v>
      </c>
      <c r="U260" s="2" t="s">
        <v>111</v>
      </c>
      <c r="V260" s="2" t="s">
        <v>1021</v>
      </c>
      <c r="W260" s="3">
        <v>46069</v>
      </c>
      <c r="X260" s="3"/>
      <c r="Y260" s="3"/>
      <c r="Z260" s="3"/>
      <c r="AA260" s="3"/>
      <c r="AB260" s="2" t="s">
        <v>63</v>
      </c>
      <c r="AC260" s="3"/>
      <c r="AD260" s="3">
        <v>46065</v>
      </c>
      <c r="AE260" s="9">
        <f>OfficeForms.Table[[#This Row],[Fecha Cierre]]-OfficeForms.Table[[#This Row],[Fecha de radicación de la solicitud]]</f>
        <v>7</v>
      </c>
      <c r="AF260" s="9"/>
      <c r="AG260" t="s">
        <v>142</v>
      </c>
    </row>
    <row r="261" spans="1:33" hidden="1">
      <c r="A261">
        <v>258</v>
      </c>
      <c r="B261" s="3">
        <v>46059</v>
      </c>
      <c r="C261">
        <v>46062.8139814815</v>
      </c>
      <c r="D261" s="2" t="s">
        <v>39</v>
      </c>
      <c r="E261" s="2"/>
      <c r="F261" s="2" t="s">
        <v>107</v>
      </c>
      <c r="G261" s="2" t="s">
        <v>1022</v>
      </c>
      <c r="H261">
        <v>28</v>
      </c>
      <c r="I261" s="2" t="s">
        <v>53</v>
      </c>
      <c r="J261">
        <v>17160881</v>
      </c>
      <c r="K261" s="2" t="s">
        <v>80</v>
      </c>
      <c r="L261" s="2" t="s">
        <v>1023</v>
      </c>
      <c r="M261" s="2" t="s">
        <v>134</v>
      </c>
      <c r="N261" s="2"/>
      <c r="O261" s="2" t="s">
        <v>125</v>
      </c>
      <c r="P261" s="2"/>
      <c r="Q261" s="2"/>
      <c r="R261" s="2"/>
      <c r="S261" s="3">
        <v>46058</v>
      </c>
      <c r="T261" s="2" t="s">
        <v>1010</v>
      </c>
      <c r="U261" s="2" t="s">
        <v>111</v>
      </c>
      <c r="V261" s="2" t="s">
        <v>1024</v>
      </c>
      <c r="W261" s="3">
        <v>46069</v>
      </c>
      <c r="X261" s="3"/>
      <c r="Y261" s="3"/>
      <c r="Z261" s="3"/>
      <c r="AA261" s="3"/>
      <c r="AB261" s="2" t="s">
        <v>51</v>
      </c>
      <c r="AC261" s="3"/>
      <c r="AD261" s="3">
        <v>46065</v>
      </c>
      <c r="AE261" s="9">
        <f>OfficeForms.Table[[#This Row],[Fecha Cierre]]-OfficeForms.Table[[#This Row],[Fecha de radicación de la solicitud]]</f>
        <v>7</v>
      </c>
      <c r="AF261" s="9"/>
      <c r="AG261" t="s">
        <v>51</v>
      </c>
    </row>
    <row r="262" spans="1:33" hidden="1">
      <c r="A262">
        <v>259</v>
      </c>
      <c r="B262" s="3">
        <v>46059</v>
      </c>
      <c r="C262">
        <v>46062.8152430556</v>
      </c>
      <c r="D262" s="2" t="s">
        <v>39</v>
      </c>
      <c r="E262" s="2"/>
      <c r="F262" s="2" t="s">
        <v>107</v>
      </c>
      <c r="G262" s="2" t="s">
        <v>1025</v>
      </c>
      <c r="H262">
        <v>999</v>
      </c>
      <c r="I262" s="2" t="s">
        <v>53</v>
      </c>
      <c r="J262">
        <v>88035053</v>
      </c>
      <c r="K262" s="2" t="s">
        <v>80</v>
      </c>
      <c r="L262" s="2" t="s">
        <v>126</v>
      </c>
      <c r="M262" s="2" t="s">
        <v>156</v>
      </c>
      <c r="N262" s="2"/>
      <c r="O262" s="2" t="s">
        <v>125</v>
      </c>
      <c r="P262" s="2"/>
      <c r="Q262" s="2"/>
      <c r="R262" s="2"/>
      <c r="S262" s="3">
        <v>46055</v>
      </c>
      <c r="T262" s="2" t="s">
        <v>1026</v>
      </c>
      <c r="U262" s="2" t="s">
        <v>111</v>
      </c>
      <c r="V262" s="2" t="s">
        <v>1027</v>
      </c>
      <c r="W262" s="3">
        <v>46069</v>
      </c>
      <c r="X262" s="3"/>
      <c r="Y262" s="3"/>
      <c r="Z262" s="3"/>
      <c r="AA262" s="3"/>
      <c r="AB262" s="2" t="s">
        <v>63</v>
      </c>
      <c r="AC262" s="3"/>
      <c r="AD262" s="3">
        <v>46069</v>
      </c>
      <c r="AE262" s="9">
        <f>OfficeForms.Table[[#This Row],[Fecha Cierre]]-OfficeForms.Table[[#This Row],[Fecha de radicación de la solicitud]]</f>
        <v>14</v>
      </c>
      <c r="AF262" s="9"/>
      <c r="AG262" t="s">
        <v>51</v>
      </c>
    </row>
    <row r="263" spans="1:33" hidden="1">
      <c r="A263">
        <v>260</v>
      </c>
      <c r="B263" s="3">
        <v>46059</v>
      </c>
      <c r="C263">
        <v>46062.817048611098</v>
      </c>
      <c r="D263" s="2" t="s">
        <v>39</v>
      </c>
      <c r="E263" s="2"/>
      <c r="F263" s="2" t="s">
        <v>107</v>
      </c>
      <c r="G263" s="2" t="s">
        <v>1028</v>
      </c>
      <c r="H263">
        <v>999</v>
      </c>
      <c r="I263" s="2" t="s">
        <v>53</v>
      </c>
      <c r="J263">
        <v>41603087</v>
      </c>
      <c r="K263" s="2" t="s">
        <v>80</v>
      </c>
      <c r="L263" s="2" t="s">
        <v>1029</v>
      </c>
      <c r="M263" s="2" t="s">
        <v>156</v>
      </c>
      <c r="N263" s="2"/>
      <c r="O263" s="2" t="s">
        <v>163</v>
      </c>
      <c r="P263" s="2"/>
      <c r="Q263" s="2"/>
      <c r="R263" s="2"/>
      <c r="S263" s="3">
        <v>46059</v>
      </c>
      <c r="T263" s="2" t="s">
        <v>1029</v>
      </c>
      <c r="U263" s="2" t="s">
        <v>111</v>
      </c>
      <c r="V263" s="2" t="s">
        <v>1030</v>
      </c>
      <c r="W263" s="3">
        <v>46069</v>
      </c>
      <c r="X263" s="3"/>
      <c r="Y263" s="3"/>
      <c r="Z263" s="3"/>
      <c r="AA263" s="3"/>
      <c r="AB263" s="2" t="s">
        <v>51</v>
      </c>
      <c r="AC263" s="3"/>
      <c r="AD263" s="3">
        <v>46063</v>
      </c>
      <c r="AE263" s="9">
        <f>OfficeForms.Table[[#This Row],[Fecha Cierre]]-OfficeForms.Table[[#This Row],[Fecha de radicación de la solicitud]]</f>
        <v>4</v>
      </c>
      <c r="AF263" s="9"/>
      <c r="AG263" t="s">
        <v>51</v>
      </c>
    </row>
    <row r="264" spans="1:33" hidden="1">
      <c r="A264">
        <v>261</v>
      </c>
      <c r="B264" s="3">
        <v>45697</v>
      </c>
      <c r="C264">
        <v>46062.819074074097</v>
      </c>
      <c r="D264" s="2" t="s">
        <v>39</v>
      </c>
      <c r="E264" s="2"/>
      <c r="F264" s="2" t="s">
        <v>107</v>
      </c>
      <c r="G264" s="2" t="s">
        <v>1031</v>
      </c>
      <c r="H264">
        <v>999</v>
      </c>
      <c r="I264" s="2" t="s">
        <v>53</v>
      </c>
      <c r="J264">
        <v>2978101</v>
      </c>
      <c r="K264" s="2" t="s">
        <v>80</v>
      </c>
      <c r="L264" s="2" t="s">
        <v>126</v>
      </c>
      <c r="M264" s="2" t="s">
        <v>156</v>
      </c>
      <c r="N264" s="2"/>
      <c r="O264" s="2" t="s">
        <v>163</v>
      </c>
      <c r="P264" s="2"/>
      <c r="Q264" s="2"/>
      <c r="R264" s="2"/>
      <c r="S264" s="3">
        <v>46058</v>
      </c>
      <c r="T264" s="2" t="s">
        <v>1032</v>
      </c>
      <c r="U264" s="2" t="s">
        <v>111</v>
      </c>
      <c r="V264" s="2" t="s">
        <v>1033</v>
      </c>
      <c r="W264" s="3">
        <v>46069</v>
      </c>
      <c r="X264" s="3"/>
      <c r="Y264" s="3"/>
      <c r="Z264" s="3"/>
      <c r="AA264" s="3"/>
      <c r="AB264" s="2" t="s">
        <v>51</v>
      </c>
      <c r="AC264" s="3"/>
      <c r="AD264" s="3">
        <v>46063</v>
      </c>
      <c r="AE264" s="9">
        <f>OfficeForms.Table[[#This Row],[Fecha Cierre]]-OfficeForms.Table[[#This Row],[Fecha de radicación de la solicitud]]</f>
        <v>5</v>
      </c>
      <c r="AF264" s="9"/>
      <c r="AG264" t="s">
        <v>142</v>
      </c>
    </row>
    <row r="265" spans="1:33" hidden="1">
      <c r="A265">
        <v>262</v>
      </c>
      <c r="B265">
        <v>46062.823136574101</v>
      </c>
      <c r="C265">
        <v>46062.825648148202</v>
      </c>
      <c r="D265" s="2" t="s">
        <v>39</v>
      </c>
      <c r="E265" s="2"/>
      <c r="F265" s="2" t="s">
        <v>1034</v>
      </c>
      <c r="G265" s="2" t="s">
        <v>1035</v>
      </c>
      <c r="H265">
        <v>71</v>
      </c>
      <c r="I265" s="2" t="s">
        <v>53</v>
      </c>
      <c r="J265">
        <v>19278860</v>
      </c>
      <c r="K265" s="2" t="s">
        <v>102</v>
      </c>
      <c r="L265" s="2" t="s">
        <v>1036</v>
      </c>
      <c r="M265" s="2" t="s">
        <v>45</v>
      </c>
      <c r="N265" s="2"/>
      <c r="O265" s="2" t="s">
        <v>74</v>
      </c>
      <c r="P265" s="2"/>
      <c r="Q265" s="2"/>
      <c r="R265" s="2"/>
      <c r="S265" s="3">
        <v>46058</v>
      </c>
      <c r="T265" s="2" t="s">
        <v>1037</v>
      </c>
      <c r="U265" s="2" t="s">
        <v>289</v>
      </c>
      <c r="V265" s="2" t="s">
        <v>1038</v>
      </c>
      <c r="W265" s="3">
        <v>46065</v>
      </c>
      <c r="X265" s="3"/>
      <c r="Y265" s="3"/>
      <c r="Z265" s="3"/>
      <c r="AA265" s="3"/>
      <c r="AB265" s="2" t="s">
        <v>33</v>
      </c>
      <c r="AC265" s="3"/>
      <c r="AD265" s="3"/>
      <c r="AE265" s="9">
        <f>OfficeForms.Table[[#This Row],[Fecha Cierre]]-OfficeForms.Table[[#This Row],[Fecha de radicación de la solicitud]]</f>
        <v>-46058</v>
      </c>
      <c r="AF265" s="9"/>
    </row>
    <row r="266" spans="1:33" hidden="1">
      <c r="A266">
        <v>263</v>
      </c>
      <c r="B266">
        <v>46062.8256944444</v>
      </c>
      <c r="C266">
        <v>46062.827638888899</v>
      </c>
      <c r="D266" s="2" t="s">
        <v>39</v>
      </c>
      <c r="E266" s="2"/>
      <c r="F266" s="2" t="s">
        <v>1034</v>
      </c>
      <c r="G266" s="2" t="s">
        <v>1039</v>
      </c>
      <c r="H266">
        <v>47</v>
      </c>
      <c r="I266" s="2" t="s">
        <v>53</v>
      </c>
      <c r="J266">
        <v>12325376</v>
      </c>
      <c r="K266" s="2" t="s">
        <v>102</v>
      </c>
      <c r="L266" s="2" t="s">
        <v>1040</v>
      </c>
      <c r="M266" s="2" t="s">
        <v>45</v>
      </c>
      <c r="N266" s="2"/>
      <c r="O266" s="2" t="s">
        <v>74</v>
      </c>
      <c r="P266" s="2"/>
      <c r="Q266" s="2"/>
      <c r="R266" s="2"/>
      <c r="S266" s="3">
        <v>46059</v>
      </c>
      <c r="T266" s="2" t="s">
        <v>1041</v>
      </c>
      <c r="U266" s="2" t="s">
        <v>289</v>
      </c>
      <c r="V266" s="2" t="s">
        <v>1042</v>
      </c>
      <c r="W266" s="3">
        <v>46065</v>
      </c>
      <c r="X266" s="3"/>
      <c r="Y266" s="3"/>
      <c r="Z266" s="3"/>
      <c r="AA266" s="3"/>
      <c r="AB266" s="2" t="s">
        <v>51</v>
      </c>
      <c r="AC266" s="3"/>
      <c r="AD266" s="3"/>
      <c r="AE266" s="9">
        <f>OfficeForms.Table[[#This Row],[Fecha Cierre]]-OfficeForms.Table[[#This Row],[Fecha de radicación de la solicitud]]</f>
        <v>-46059</v>
      </c>
      <c r="AF266" s="9"/>
    </row>
    <row r="267" spans="1:33" hidden="1">
      <c r="A267">
        <v>264</v>
      </c>
      <c r="B267">
        <v>46062.8278587963</v>
      </c>
      <c r="C267">
        <v>46062.829479166699</v>
      </c>
      <c r="D267" s="2" t="s">
        <v>39</v>
      </c>
      <c r="E267" s="2"/>
      <c r="F267" s="2" t="s">
        <v>1034</v>
      </c>
      <c r="G267" s="2" t="s">
        <v>1043</v>
      </c>
      <c r="H267">
        <v>18</v>
      </c>
      <c r="I267" s="2" t="s">
        <v>53</v>
      </c>
      <c r="J267">
        <v>6914557</v>
      </c>
      <c r="K267" s="2" t="s">
        <v>80</v>
      </c>
      <c r="L267" s="2" t="s">
        <v>1044</v>
      </c>
      <c r="M267" s="2" t="s">
        <v>45</v>
      </c>
      <c r="N267" s="2"/>
      <c r="O267" s="2" t="s">
        <v>74</v>
      </c>
      <c r="P267" s="2"/>
      <c r="Q267" s="2"/>
      <c r="R267" s="2"/>
      <c r="S267" s="3">
        <v>46061</v>
      </c>
      <c r="T267" s="2" t="s">
        <v>1045</v>
      </c>
      <c r="U267" s="2" t="s">
        <v>289</v>
      </c>
      <c r="V267" s="15" t="s">
        <v>1008</v>
      </c>
      <c r="W267" s="3">
        <v>46065</v>
      </c>
      <c r="X267" s="3"/>
      <c r="Y267" s="3"/>
      <c r="Z267" s="3"/>
      <c r="AA267" s="3"/>
      <c r="AB267" s="2" t="s">
        <v>34</v>
      </c>
      <c r="AC267" s="3"/>
      <c r="AD267" s="3"/>
      <c r="AE267" s="14">
        <f>OfficeForms.Table[[#This Row],[Fecha Cierre]]-OfficeForms.Table[[#This Row],[Fecha de radicación de la solicitud]]</f>
        <v>-46061</v>
      </c>
      <c r="AF267" s="9"/>
    </row>
    <row r="268" spans="1:33" hidden="1">
      <c r="A268">
        <v>265</v>
      </c>
      <c r="B268" s="3">
        <v>46062.820902777799</v>
      </c>
      <c r="C268">
        <v>46062.836585648103</v>
      </c>
      <c r="D268" s="2" t="s">
        <v>39</v>
      </c>
      <c r="E268" s="2"/>
      <c r="F268" s="2" t="s">
        <v>382</v>
      </c>
      <c r="G268" s="2" t="s">
        <v>1046</v>
      </c>
      <c r="H268">
        <v>62</v>
      </c>
      <c r="I268" s="2" t="s">
        <v>53</v>
      </c>
      <c r="J268">
        <v>79277159</v>
      </c>
      <c r="K268" s="2" t="s">
        <v>102</v>
      </c>
      <c r="L268" s="2" t="s">
        <v>1047</v>
      </c>
      <c r="M268" s="2" t="s">
        <v>45</v>
      </c>
      <c r="N268" s="2"/>
      <c r="O268" s="2" t="s">
        <v>46</v>
      </c>
      <c r="P268" s="2"/>
      <c r="Q268" s="2" t="s">
        <v>1048</v>
      </c>
      <c r="R268" s="2"/>
      <c r="S268" s="3">
        <v>46047</v>
      </c>
      <c r="T268" s="2" t="s">
        <v>1047</v>
      </c>
      <c r="U268" s="2" t="s">
        <v>111</v>
      </c>
      <c r="V268" s="2" t="s">
        <v>1049</v>
      </c>
      <c r="W268" s="3">
        <v>46065</v>
      </c>
      <c r="X268" s="3">
        <v>46069</v>
      </c>
      <c r="Y268" s="3"/>
      <c r="Z268" s="3"/>
      <c r="AA268" s="3"/>
      <c r="AB268" s="2" t="s">
        <v>51</v>
      </c>
      <c r="AC268" s="3"/>
      <c r="AD268" s="3"/>
      <c r="AE268" s="9">
        <f>OfficeForms.Table[[#This Row],[Fecha Cierre]]-OfficeForms.Table[[#This Row],[Fecha de radicación de la solicitud]]</f>
        <v>-46047</v>
      </c>
      <c r="AF268" s="9"/>
    </row>
    <row r="269" spans="1:33" hidden="1">
      <c r="A269">
        <v>266</v>
      </c>
      <c r="B269">
        <v>46062.836620370399</v>
      </c>
      <c r="C269">
        <v>46062.854317129597</v>
      </c>
      <c r="D269" s="2" t="s">
        <v>39</v>
      </c>
      <c r="E269" s="2"/>
      <c r="F269" s="2" t="s">
        <v>382</v>
      </c>
      <c r="G269" s="2" t="s">
        <v>1050</v>
      </c>
      <c r="H269">
        <v>49</v>
      </c>
      <c r="I269" s="2" t="s">
        <v>53</v>
      </c>
      <c r="J269">
        <v>52367310</v>
      </c>
      <c r="K269" s="2" t="s">
        <v>102</v>
      </c>
      <c r="L269" s="2" t="s">
        <v>1051</v>
      </c>
      <c r="M269" s="2" t="s">
        <v>45</v>
      </c>
      <c r="N269" s="2"/>
      <c r="O269" s="2" t="s">
        <v>46</v>
      </c>
      <c r="P269" s="2"/>
      <c r="Q269" s="2" t="s">
        <v>1052</v>
      </c>
      <c r="R269" s="2"/>
      <c r="S269" s="3">
        <v>46058</v>
      </c>
      <c r="T269" s="2" t="s">
        <v>1051</v>
      </c>
      <c r="U269" s="2" t="s">
        <v>111</v>
      </c>
      <c r="V269" s="2" t="s">
        <v>1053</v>
      </c>
      <c r="W269" s="3">
        <v>46065</v>
      </c>
      <c r="X269" s="3">
        <v>46069</v>
      </c>
      <c r="Y269" s="3">
        <v>46072</v>
      </c>
      <c r="Z269" s="3">
        <v>46076</v>
      </c>
      <c r="AA269" s="3">
        <v>46079</v>
      </c>
      <c r="AB269" s="2" t="s">
        <v>63</v>
      </c>
      <c r="AC269" s="3"/>
      <c r="AD269" s="3">
        <v>46069</v>
      </c>
      <c r="AE269" s="9">
        <f>OfficeForms.Table[[#This Row],[Fecha Cierre]]-OfficeForms.Table[[#This Row],[Fecha de radicación de la solicitud]]</f>
        <v>11</v>
      </c>
      <c r="AF269" s="9"/>
      <c r="AG269" t="s">
        <v>793</v>
      </c>
    </row>
    <row r="270" spans="1:33" hidden="1">
      <c r="A270">
        <v>267</v>
      </c>
      <c r="B270">
        <v>46062.854467592602</v>
      </c>
      <c r="C270">
        <v>46062.856030092596</v>
      </c>
      <c r="D270" s="2" t="s">
        <v>39</v>
      </c>
      <c r="E270" s="2"/>
      <c r="F270" s="2" t="s">
        <v>382</v>
      </c>
      <c r="G270" s="2" t="s">
        <v>1054</v>
      </c>
      <c r="H270">
        <v>0</v>
      </c>
      <c r="I270" s="2" t="s">
        <v>42</v>
      </c>
      <c r="J270">
        <v>1233528251</v>
      </c>
      <c r="K270" s="2" t="s">
        <v>199</v>
      </c>
      <c r="L270" s="2" t="s">
        <v>1055</v>
      </c>
      <c r="M270" s="2" t="s">
        <v>45</v>
      </c>
      <c r="N270" s="2"/>
      <c r="O270" s="2" t="s">
        <v>74</v>
      </c>
      <c r="P270" s="2"/>
      <c r="Q270" s="2"/>
      <c r="R270" s="2"/>
      <c r="S270" s="3">
        <v>46060</v>
      </c>
      <c r="T270" s="2" t="s">
        <v>1056</v>
      </c>
      <c r="U270" s="2" t="s">
        <v>111</v>
      </c>
      <c r="V270" s="2" t="s">
        <v>1057</v>
      </c>
      <c r="W270" s="3">
        <v>46063</v>
      </c>
      <c r="X270" s="3"/>
      <c r="Y270" s="3"/>
      <c r="Z270" s="3"/>
      <c r="AA270" s="3"/>
      <c r="AB270" s="2" t="s">
        <v>34</v>
      </c>
      <c r="AC270" s="3"/>
      <c r="AD270" s="3">
        <v>46065</v>
      </c>
      <c r="AE270" s="9">
        <f>OfficeForms.Table[[#This Row],[Fecha Cierre]]-OfficeForms.Table[[#This Row],[Fecha de radicación de la solicitud]]</f>
        <v>5</v>
      </c>
      <c r="AF270" s="9"/>
      <c r="AG270" t="s">
        <v>793</v>
      </c>
    </row>
    <row r="271" spans="1:33" hidden="1">
      <c r="A271">
        <v>268</v>
      </c>
      <c r="B271">
        <v>46062.850520833301</v>
      </c>
      <c r="C271">
        <v>46062.857013888897</v>
      </c>
      <c r="D271" s="2" t="s">
        <v>39</v>
      </c>
      <c r="E271" s="2"/>
      <c r="F271" s="2" t="s">
        <v>1058</v>
      </c>
      <c r="G271" s="2" t="s">
        <v>1059</v>
      </c>
      <c r="H271">
        <v>59</v>
      </c>
      <c r="I271" s="2" t="s">
        <v>53</v>
      </c>
      <c r="J271">
        <v>17386892</v>
      </c>
      <c r="K271" s="2" t="s">
        <v>199</v>
      </c>
      <c r="L271" s="2" t="s">
        <v>1060</v>
      </c>
      <c r="M271" s="2" t="s">
        <v>45</v>
      </c>
      <c r="N271" s="2"/>
      <c r="O271" s="2" t="s">
        <v>125</v>
      </c>
      <c r="P271" s="2"/>
      <c r="Q271" s="2"/>
      <c r="R271" s="2"/>
      <c r="S271" s="3">
        <v>46008</v>
      </c>
      <c r="T271" s="2" t="s">
        <v>1061</v>
      </c>
      <c r="U271" s="2" t="s">
        <v>1062</v>
      </c>
      <c r="V271" s="2" t="s">
        <v>1063</v>
      </c>
      <c r="W271" s="3">
        <v>46063</v>
      </c>
      <c r="X271" s="3"/>
      <c r="Y271" s="3"/>
      <c r="Z271" s="3"/>
      <c r="AA271" s="3"/>
      <c r="AB271" s="2" t="s">
        <v>35</v>
      </c>
      <c r="AC271" s="3"/>
      <c r="AD271" s="3"/>
      <c r="AE271" s="9">
        <f>OfficeForms.Table[[#This Row],[Fecha Cierre]]-OfficeForms.Table[[#This Row],[Fecha de radicación de la solicitud]]</f>
        <v>-46008</v>
      </c>
      <c r="AF271" s="9"/>
    </row>
    <row r="272" spans="1:33" hidden="1">
      <c r="A272">
        <v>269</v>
      </c>
      <c r="B272">
        <v>46062.856053240699</v>
      </c>
      <c r="C272">
        <v>46062.857141203698</v>
      </c>
      <c r="D272" s="2" t="s">
        <v>39</v>
      </c>
      <c r="E272" s="2"/>
      <c r="F272" s="2" t="s">
        <v>382</v>
      </c>
      <c r="G272" s="2" t="s">
        <v>1064</v>
      </c>
      <c r="H272">
        <v>68</v>
      </c>
      <c r="I272" s="2" t="s">
        <v>53</v>
      </c>
      <c r="J272">
        <v>11515363</v>
      </c>
      <c r="K272" s="2" t="s">
        <v>102</v>
      </c>
      <c r="L272" s="2" t="s">
        <v>1065</v>
      </c>
      <c r="M272" s="2" t="s">
        <v>45</v>
      </c>
      <c r="N272" s="2"/>
      <c r="O272" s="2" t="s">
        <v>46</v>
      </c>
      <c r="P272" s="2"/>
      <c r="Q272" s="2" t="s">
        <v>1066</v>
      </c>
      <c r="R272" s="2"/>
      <c r="S272" s="3">
        <v>46062</v>
      </c>
      <c r="T272" s="2" t="s">
        <v>1066</v>
      </c>
      <c r="U272" s="2" t="s">
        <v>111</v>
      </c>
      <c r="V272" s="2" t="s">
        <v>1067</v>
      </c>
      <c r="W272" s="3">
        <v>46065</v>
      </c>
      <c r="X272" s="3"/>
      <c r="Y272" s="3"/>
      <c r="Z272" s="3"/>
      <c r="AA272" s="3"/>
      <c r="AB272" s="2" t="s">
        <v>51</v>
      </c>
      <c r="AC272" s="3"/>
      <c r="AD272" s="3">
        <v>46065</v>
      </c>
      <c r="AE272" s="9">
        <f>OfficeForms.Table[[#This Row],[Fecha Cierre]]-OfficeForms.Table[[#This Row],[Fecha de radicación de la solicitud]]</f>
        <v>3</v>
      </c>
      <c r="AF272" s="9"/>
      <c r="AG272" t="s">
        <v>51</v>
      </c>
    </row>
    <row r="273" spans="1:33" hidden="1">
      <c r="A273">
        <v>270</v>
      </c>
      <c r="B273">
        <v>46062.857164351903</v>
      </c>
      <c r="C273">
        <v>46062.858124999999</v>
      </c>
      <c r="D273" s="2" t="s">
        <v>39</v>
      </c>
      <c r="E273" s="2"/>
      <c r="F273" s="2" t="s">
        <v>382</v>
      </c>
      <c r="G273" s="2" t="s">
        <v>1068</v>
      </c>
      <c r="H273">
        <v>77</v>
      </c>
      <c r="I273" s="2" t="s">
        <v>53</v>
      </c>
      <c r="J273">
        <v>41418915</v>
      </c>
      <c r="K273" s="2" t="s">
        <v>102</v>
      </c>
      <c r="L273" s="2" t="s">
        <v>1069</v>
      </c>
      <c r="M273" s="2" t="s">
        <v>45</v>
      </c>
      <c r="N273" s="2"/>
      <c r="O273" s="2" t="s">
        <v>46</v>
      </c>
      <c r="P273" s="2"/>
      <c r="Q273" s="2" t="s">
        <v>1070</v>
      </c>
      <c r="R273" s="2"/>
      <c r="S273" s="3">
        <v>46056</v>
      </c>
      <c r="T273" s="2" t="s">
        <v>1070</v>
      </c>
      <c r="U273" s="2" t="s">
        <v>111</v>
      </c>
      <c r="V273" s="2" t="s">
        <v>1071</v>
      </c>
      <c r="W273" s="3">
        <v>46065</v>
      </c>
      <c r="X273" s="3"/>
      <c r="Y273" s="3"/>
      <c r="Z273" s="3"/>
      <c r="AA273" s="3"/>
      <c r="AB273" s="2" t="s">
        <v>96</v>
      </c>
      <c r="AC273" s="3"/>
      <c r="AD273" s="3">
        <v>46065</v>
      </c>
      <c r="AE273" s="9">
        <f>OfficeForms.Table[[#This Row],[Fecha Cierre]]-OfficeForms.Table[[#This Row],[Fecha de radicación de la solicitud]]</f>
        <v>9</v>
      </c>
      <c r="AF273" s="9"/>
      <c r="AG273" t="s">
        <v>142</v>
      </c>
    </row>
    <row r="274" spans="1:33" hidden="1">
      <c r="A274">
        <v>271</v>
      </c>
      <c r="B274">
        <v>46062.862581018497</v>
      </c>
      <c r="C274">
        <v>46062.864814814799</v>
      </c>
      <c r="D274" s="2" t="s">
        <v>39</v>
      </c>
      <c r="E274" s="2"/>
      <c r="F274" s="2" t="s">
        <v>1034</v>
      </c>
      <c r="G274" s="2" t="s">
        <v>1072</v>
      </c>
      <c r="H274">
        <v>0</v>
      </c>
      <c r="I274" s="2" t="s">
        <v>53</v>
      </c>
      <c r="J274">
        <v>41609564</v>
      </c>
      <c r="K274" s="2" t="s">
        <v>114</v>
      </c>
      <c r="L274" s="2" t="s">
        <v>947</v>
      </c>
      <c r="M274" s="2" t="s">
        <v>156</v>
      </c>
      <c r="N274" s="2"/>
      <c r="O274" s="2" t="s">
        <v>125</v>
      </c>
      <c r="P274" s="2"/>
      <c r="Q274" s="2"/>
      <c r="R274" s="2"/>
      <c r="S274" s="3">
        <v>46061</v>
      </c>
      <c r="T274" s="2" t="s">
        <v>1073</v>
      </c>
      <c r="U274" s="2" t="s">
        <v>289</v>
      </c>
      <c r="V274" s="2" t="s">
        <v>1074</v>
      </c>
      <c r="W274" s="3">
        <v>16</v>
      </c>
      <c r="X274" s="3"/>
      <c r="Y274" s="3"/>
      <c r="Z274" s="3"/>
      <c r="AA274" s="3"/>
      <c r="AB274" s="2" t="s">
        <v>51</v>
      </c>
      <c r="AC274" s="3"/>
      <c r="AD274" s="3"/>
      <c r="AE274" s="9">
        <f>OfficeForms.Table[[#This Row],[Fecha Cierre]]-OfficeForms.Table[[#This Row],[Fecha de radicación de la solicitud]]</f>
        <v>-46061</v>
      </c>
      <c r="AF274" s="9"/>
    </row>
    <row r="275" spans="1:33" hidden="1">
      <c r="A275">
        <v>272</v>
      </c>
      <c r="B275">
        <v>46062.8581597222</v>
      </c>
      <c r="C275">
        <v>46062.8656597222</v>
      </c>
      <c r="D275" s="2" t="s">
        <v>39</v>
      </c>
      <c r="E275" s="2"/>
      <c r="F275" s="2" t="s">
        <v>382</v>
      </c>
      <c r="G275" s="2" t="s">
        <v>1075</v>
      </c>
      <c r="H275">
        <v>85</v>
      </c>
      <c r="I275" s="2" t="s">
        <v>53</v>
      </c>
      <c r="J275">
        <v>41546102</v>
      </c>
      <c r="K275" s="2" t="s">
        <v>1076</v>
      </c>
      <c r="L275" s="2" t="s">
        <v>1077</v>
      </c>
      <c r="M275" s="2" t="s">
        <v>134</v>
      </c>
      <c r="N275" s="2"/>
      <c r="O275" s="2" t="s">
        <v>691</v>
      </c>
      <c r="P275" s="2"/>
      <c r="Q275" s="2"/>
      <c r="R275" s="2"/>
      <c r="S275" s="3">
        <v>46059</v>
      </c>
      <c r="T275" s="2" t="s">
        <v>1078</v>
      </c>
      <c r="U275" s="2" t="s">
        <v>111</v>
      </c>
      <c r="V275" s="2" t="s">
        <v>1079</v>
      </c>
      <c r="W275" s="3">
        <v>46070</v>
      </c>
      <c r="X275" s="3"/>
      <c r="Y275" s="3"/>
      <c r="Z275" s="3"/>
      <c r="AA275" s="3"/>
      <c r="AB275" s="2" t="s">
        <v>51</v>
      </c>
      <c r="AC275" s="3"/>
      <c r="AD275" s="3">
        <v>46065</v>
      </c>
      <c r="AE275" s="9">
        <f>OfficeForms.Table[[#This Row],[Fecha Cierre]]-OfficeForms.Table[[#This Row],[Fecha de radicación de la solicitud]]</f>
        <v>6</v>
      </c>
      <c r="AF275" s="9"/>
      <c r="AG275" t="s">
        <v>51</v>
      </c>
    </row>
    <row r="276" spans="1:33" hidden="1">
      <c r="A276">
        <v>273</v>
      </c>
      <c r="B276">
        <v>46062.864872685197</v>
      </c>
      <c r="C276">
        <v>46062.865694444401</v>
      </c>
      <c r="D276" s="2" t="s">
        <v>39</v>
      </c>
      <c r="E276" s="2"/>
      <c r="F276" s="2" t="s">
        <v>1034</v>
      </c>
      <c r="G276" s="2" t="s">
        <v>1080</v>
      </c>
      <c r="H276">
        <v>0</v>
      </c>
      <c r="I276" s="2" t="s">
        <v>53</v>
      </c>
      <c r="J276">
        <v>4280568</v>
      </c>
      <c r="K276" s="2" t="s">
        <v>114</v>
      </c>
      <c r="L276" s="2" t="s">
        <v>1081</v>
      </c>
      <c r="M276" s="2" t="s">
        <v>156</v>
      </c>
      <c r="N276" s="2"/>
      <c r="O276" s="2" t="s">
        <v>125</v>
      </c>
      <c r="P276" s="2"/>
      <c r="Q276" s="2"/>
      <c r="R276" s="2"/>
      <c r="S276" s="3">
        <v>46061</v>
      </c>
      <c r="T276" s="2" t="s">
        <v>1082</v>
      </c>
      <c r="U276" s="2" t="s">
        <v>289</v>
      </c>
      <c r="V276" s="2" t="s">
        <v>1083</v>
      </c>
      <c r="W276" s="3">
        <v>46069</v>
      </c>
      <c r="X276" s="3"/>
      <c r="Y276" s="3"/>
      <c r="Z276" s="3"/>
      <c r="AA276" s="3"/>
      <c r="AB276" s="2" t="s">
        <v>51</v>
      </c>
      <c r="AC276" s="3"/>
      <c r="AD276" s="3"/>
      <c r="AE276" s="9">
        <f>OfficeForms.Table[[#This Row],[Fecha Cierre]]-OfficeForms.Table[[#This Row],[Fecha de radicación de la solicitud]]</f>
        <v>-46061</v>
      </c>
      <c r="AF276" s="9"/>
    </row>
    <row r="277" spans="1:33" hidden="1">
      <c r="A277">
        <v>274</v>
      </c>
      <c r="B277" s="3">
        <v>45697</v>
      </c>
      <c r="C277">
        <v>46062.8665162037</v>
      </c>
      <c r="D277" s="2" t="s">
        <v>39</v>
      </c>
      <c r="E277" s="2"/>
      <c r="F277" s="2" t="s">
        <v>107</v>
      </c>
      <c r="G277" s="2" t="s">
        <v>1084</v>
      </c>
      <c r="H277">
        <v>21</v>
      </c>
      <c r="I277" s="2" t="s">
        <v>53</v>
      </c>
      <c r="J277">
        <v>1033683308</v>
      </c>
      <c r="K277" s="2" t="s">
        <v>54</v>
      </c>
      <c r="L277" s="2" t="s">
        <v>1085</v>
      </c>
      <c r="M277" s="2" t="s">
        <v>134</v>
      </c>
      <c r="N277" s="2"/>
      <c r="O277" s="2" t="s">
        <v>125</v>
      </c>
      <c r="P277" s="2"/>
      <c r="Q277" s="2"/>
      <c r="R277" s="2"/>
      <c r="S277" s="3">
        <v>46060</v>
      </c>
      <c r="T277" s="2" t="s">
        <v>1086</v>
      </c>
      <c r="U277" s="2" t="s">
        <v>111</v>
      </c>
      <c r="V277" s="2" t="s">
        <v>1087</v>
      </c>
      <c r="W277" s="3">
        <v>46069</v>
      </c>
      <c r="X277" s="3"/>
      <c r="Y277" s="3"/>
      <c r="Z277" s="3"/>
      <c r="AA277" s="3"/>
      <c r="AB277" s="2" t="s">
        <v>34</v>
      </c>
      <c r="AC277" s="3"/>
      <c r="AD277" s="3">
        <v>46065</v>
      </c>
      <c r="AE277" s="9">
        <f>OfficeForms.Table[[#This Row],[Fecha Cierre]]-OfficeForms.Table[[#This Row],[Fecha de radicación de la solicitud]]</f>
        <v>5</v>
      </c>
      <c r="AF277" s="9"/>
      <c r="AG277" t="s">
        <v>142</v>
      </c>
    </row>
    <row r="278" spans="1:33" hidden="1">
      <c r="A278">
        <v>275</v>
      </c>
      <c r="B278">
        <v>46062.866678240702</v>
      </c>
      <c r="C278">
        <v>46062.867534722202</v>
      </c>
      <c r="D278" s="2" t="s">
        <v>39</v>
      </c>
      <c r="E278" s="2"/>
      <c r="F278" s="2" t="s">
        <v>382</v>
      </c>
      <c r="G278" s="2" t="s">
        <v>1088</v>
      </c>
      <c r="H278">
        <v>65</v>
      </c>
      <c r="I278" s="2" t="s">
        <v>53</v>
      </c>
      <c r="J278">
        <v>24573868</v>
      </c>
      <c r="K278" s="2" t="s">
        <v>114</v>
      </c>
      <c r="L278" s="2" t="s">
        <v>1089</v>
      </c>
      <c r="M278" s="2" t="s">
        <v>156</v>
      </c>
      <c r="N278" s="2"/>
      <c r="O278" s="2" t="s">
        <v>125</v>
      </c>
      <c r="P278" s="2"/>
      <c r="Q278" s="2"/>
      <c r="R278" s="2"/>
      <c r="S278" s="3">
        <v>46060</v>
      </c>
      <c r="T278" s="2" t="s">
        <v>1090</v>
      </c>
      <c r="U278" s="2" t="s">
        <v>111</v>
      </c>
      <c r="V278" s="2" t="s">
        <v>1091</v>
      </c>
      <c r="W278" s="3">
        <v>46069</v>
      </c>
      <c r="X278" s="3"/>
      <c r="Y278" s="3"/>
      <c r="Z278" s="3"/>
      <c r="AA278" s="3"/>
      <c r="AB278" s="2" t="s">
        <v>51</v>
      </c>
      <c r="AC278" s="3"/>
      <c r="AD278" s="3">
        <v>46065</v>
      </c>
      <c r="AE278" s="9">
        <f>OfficeForms.Table[[#This Row],[Fecha Cierre]]-OfficeForms.Table[[#This Row],[Fecha de radicación de la solicitud]]</f>
        <v>5</v>
      </c>
      <c r="AF278" s="9"/>
      <c r="AG278" t="s">
        <v>51</v>
      </c>
    </row>
    <row r="279" spans="1:33" hidden="1">
      <c r="A279">
        <v>276</v>
      </c>
      <c r="B279">
        <v>46062.858240740701</v>
      </c>
      <c r="C279">
        <v>46062.880405092597</v>
      </c>
      <c r="D279" s="2" t="s">
        <v>39</v>
      </c>
      <c r="E279" s="2"/>
      <c r="F279" s="2" t="s">
        <v>1092</v>
      </c>
      <c r="G279" s="2" t="s">
        <v>1093</v>
      </c>
      <c r="H279">
        <v>54</v>
      </c>
      <c r="I279" s="2" t="s">
        <v>53</v>
      </c>
      <c r="J279">
        <v>91463830</v>
      </c>
      <c r="K279" s="2" t="s">
        <v>344</v>
      </c>
      <c r="L279" s="2" t="s">
        <v>1094</v>
      </c>
      <c r="M279" s="2" t="s">
        <v>134</v>
      </c>
      <c r="N279" s="2"/>
      <c r="O279" s="2" t="s">
        <v>1095</v>
      </c>
      <c r="P279" s="2"/>
      <c r="Q279" s="2"/>
      <c r="R279" s="2"/>
      <c r="S279" s="3">
        <v>46059</v>
      </c>
      <c r="T279" s="2" t="s">
        <v>1096</v>
      </c>
      <c r="U279" s="2" t="s">
        <v>1097</v>
      </c>
      <c r="V279" s="2" t="s">
        <v>1098</v>
      </c>
      <c r="W279" s="3">
        <v>46066</v>
      </c>
      <c r="X279" s="3"/>
      <c r="Y279" s="3"/>
      <c r="Z279" s="3"/>
      <c r="AA279" s="3"/>
      <c r="AB279" s="2" t="s">
        <v>35</v>
      </c>
      <c r="AC279" s="3"/>
      <c r="AD279" s="3"/>
      <c r="AE279" s="9">
        <f>OfficeForms.Table[[#This Row],[Fecha Cierre]]-OfficeForms.Table[[#This Row],[Fecha de radicación de la solicitud]]</f>
        <v>-46059</v>
      </c>
      <c r="AF279" s="9"/>
    </row>
    <row r="280" spans="1:33" hidden="1">
      <c r="A280">
        <v>277</v>
      </c>
      <c r="B280">
        <v>46062.895335648202</v>
      </c>
      <c r="C280">
        <v>46062.897974537002</v>
      </c>
      <c r="D280" s="2" t="s">
        <v>39</v>
      </c>
      <c r="E280" s="2"/>
      <c r="F280" s="2" t="s">
        <v>206</v>
      </c>
      <c r="G280" s="2" t="s">
        <v>1099</v>
      </c>
      <c r="H280">
        <v>48</v>
      </c>
      <c r="I280" s="2" t="s">
        <v>53</v>
      </c>
      <c r="J280">
        <v>13660683</v>
      </c>
      <c r="K280" s="2" t="s">
        <v>43</v>
      </c>
      <c r="L280" s="2" t="s">
        <v>1100</v>
      </c>
      <c r="M280" s="2" t="s">
        <v>45</v>
      </c>
      <c r="N280" s="2"/>
      <c r="O280" s="2" t="s">
        <v>46</v>
      </c>
      <c r="P280" s="2"/>
      <c r="Q280" s="2" t="s">
        <v>1101</v>
      </c>
      <c r="R280" s="2"/>
      <c r="S280" s="3">
        <v>46059</v>
      </c>
      <c r="T280" s="2" t="s">
        <v>1102</v>
      </c>
      <c r="U280" s="2" t="s">
        <v>173</v>
      </c>
      <c r="V280" s="2"/>
      <c r="W280" s="3"/>
      <c r="X280" s="3"/>
      <c r="Y280" s="3"/>
      <c r="Z280" s="3"/>
      <c r="AA280" s="3"/>
      <c r="AB280" s="2"/>
      <c r="AC280" s="3"/>
      <c r="AD280" s="3"/>
      <c r="AE280" s="9">
        <f>OfficeForms.Table[[#This Row],[Fecha Cierre]]-OfficeForms.Table[[#This Row],[Fecha de radicación de la solicitud]]</f>
        <v>-46059</v>
      </c>
      <c r="AF280" s="9"/>
    </row>
    <row r="281" spans="1:33" hidden="1">
      <c r="A281">
        <v>278</v>
      </c>
      <c r="B281">
        <v>46063.394085648099</v>
      </c>
      <c r="C281">
        <v>46063.397141203699</v>
      </c>
      <c r="D281" s="2" t="s">
        <v>39</v>
      </c>
      <c r="E281" s="2"/>
      <c r="F281" s="2" t="s">
        <v>1034</v>
      </c>
      <c r="G281" s="2" t="s">
        <v>1103</v>
      </c>
      <c r="H281">
        <v>16</v>
      </c>
      <c r="I281" s="2" t="s">
        <v>42</v>
      </c>
      <c r="J281">
        <v>1014740228</v>
      </c>
      <c r="K281" s="2" t="s">
        <v>114</v>
      </c>
      <c r="L281" s="2" t="s">
        <v>1104</v>
      </c>
      <c r="M281" s="2" t="s">
        <v>45</v>
      </c>
      <c r="N281" s="2"/>
      <c r="O281" s="2" t="s">
        <v>46</v>
      </c>
      <c r="P281" s="2"/>
      <c r="Q281" s="2" t="s">
        <v>1105</v>
      </c>
      <c r="R281" s="2"/>
      <c r="S281" s="3">
        <v>46062</v>
      </c>
      <c r="T281" s="2" t="s">
        <v>1106</v>
      </c>
      <c r="U281" s="2" t="s">
        <v>289</v>
      </c>
      <c r="V281" s="2" t="s">
        <v>1107</v>
      </c>
      <c r="W281" s="3">
        <v>46065</v>
      </c>
      <c r="X281" s="3">
        <v>46078</v>
      </c>
      <c r="Y281" s="3"/>
      <c r="Z281" s="3"/>
      <c r="AA281" s="3"/>
      <c r="AB281" s="2" t="s">
        <v>51</v>
      </c>
      <c r="AC281" s="3"/>
      <c r="AD281" s="3"/>
      <c r="AE281" s="9">
        <f>OfficeForms.Table[[#This Row],[Fecha Cierre]]-OfficeForms.Table[[#This Row],[Fecha de radicación de la solicitud]]</f>
        <v>-46062</v>
      </c>
      <c r="AF281" s="9"/>
    </row>
    <row r="282" spans="1:33" hidden="1">
      <c r="A282">
        <v>279</v>
      </c>
      <c r="B282">
        <v>46063.397337962997</v>
      </c>
      <c r="C282">
        <v>46063.398946759298</v>
      </c>
      <c r="D282" s="2" t="s">
        <v>39</v>
      </c>
      <c r="E282" s="2"/>
      <c r="F282" s="2" t="s">
        <v>1034</v>
      </c>
      <c r="G282" s="2" t="s">
        <v>1108</v>
      </c>
      <c r="H282">
        <v>0</v>
      </c>
      <c r="I282" s="2" t="s">
        <v>53</v>
      </c>
      <c r="J282">
        <v>23300834</v>
      </c>
      <c r="K282" s="2" t="s">
        <v>54</v>
      </c>
      <c r="L282" s="2" t="s">
        <v>1109</v>
      </c>
      <c r="M282" s="2" t="s">
        <v>134</v>
      </c>
      <c r="N282" s="2"/>
      <c r="O282" s="2" t="s">
        <v>691</v>
      </c>
      <c r="P282" s="2"/>
      <c r="Q282" s="2"/>
      <c r="R282" s="2"/>
      <c r="S282" s="3">
        <v>46062</v>
      </c>
      <c r="T282" s="2" t="s">
        <v>1110</v>
      </c>
      <c r="U282" s="2" t="s">
        <v>289</v>
      </c>
      <c r="V282" s="2"/>
      <c r="W282" s="3"/>
      <c r="X282" s="3"/>
      <c r="Y282" s="3"/>
      <c r="Z282" s="3"/>
      <c r="AA282" s="3"/>
      <c r="AB282" s="2" t="s">
        <v>38</v>
      </c>
      <c r="AC282" s="3"/>
      <c r="AD282" s="3"/>
      <c r="AE282" s="9">
        <f>OfficeForms.Table[[#This Row],[Fecha Cierre]]-OfficeForms.Table[[#This Row],[Fecha de radicación de la solicitud]]</f>
        <v>-46062</v>
      </c>
      <c r="AF282" s="9"/>
    </row>
    <row r="283" spans="1:33" hidden="1">
      <c r="A283">
        <v>280</v>
      </c>
      <c r="B283">
        <v>46063.399722222202</v>
      </c>
      <c r="C283">
        <v>46063.401030092602</v>
      </c>
      <c r="D283" s="2" t="s">
        <v>39</v>
      </c>
      <c r="E283" s="2"/>
      <c r="F283" s="2" t="s">
        <v>1034</v>
      </c>
      <c r="G283" s="2" t="s">
        <v>1111</v>
      </c>
      <c r="H283">
        <v>0</v>
      </c>
      <c r="I283" s="2" t="s">
        <v>53</v>
      </c>
      <c r="J283">
        <v>23300834</v>
      </c>
      <c r="K283" s="2" t="s">
        <v>114</v>
      </c>
      <c r="L283" s="2" t="s">
        <v>1112</v>
      </c>
      <c r="M283" s="2" t="s">
        <v>134</v>
      </c>
      <c r="N283" s="2"/>
      <c r="O283" s="2" t="s">
        <v>691</v>
      </c>
      <c r="P283" s="2"/>
      <c r="Q283" s="2"/>
      <c r="R283" s="2"/>
      <c r="S283" s="3">
        <v>46058</v>
      </c>
      <c r="T283" s="2" t="s">
        <v>1113</v>
      </c>
      <c r="U283" s="2" t="s">
        <v>289</v>
      </c>
      <c r="V283" s="2" t="s">
        <v>1114</v>
      </c>
      <c r="W283" s="3">
        <v>46069</v>
      </c>
      <c r="X283" s="3"/>
      <c r="Y283" s="3"/>
      <c r="Z283" s="3"/>
      <c r="AA283" s="3"/>
      <c r="AB283" s="2" t="s">
        <v>63</v>
      </c>
      <c r="AC283" s="3"/>
      <c r="AD283" s="3"/>
      <c r="AE283" s="9">
        <f>OfficeForms.Table[[#This Row],[Fecha Cierre]]-OfficeForms.Table[[#This Row],[Fecha de radicación de la solicitud]]</f>
        <v>-46058</v>
      </c>
      <c r="AF283" s="9"/>
    </row>
    <row r="284" spans="1:33" hidden="1">
      <c r="A284">
        <v>281</v>
      </c>
      <c r="B284">
        <v>46063.422928240703</v>
      </c>
      <c r="C284">
        <v>46063.4266319444</v>
      </c>
      <c r="D284" s="2" t="s">
        <v>39</v>
      </c>
      <c r="E284" s="2"/>
      <c r="F284" s="2" t="s">
        <v>1058</v>
      </c>
      <c r="G284" s="2" t="s">
        <v>1115</v>
      </c>
      <c r="H284">
        <v>44</v>
      </c>
      <c r="I284" s="2" t="s">
        <v>53</v>
      </c>
      <c r="J284">
        <v>52775809</v>
      </c>
      <c r="K284" s="2" t="s">
        <v>102</v>
      </c>
      <c r="L284" s="2" t="s">
        <v>1116</v>
      </c>
      <c r="M284" s="2" t="s">
        <v>45</v>
      </c>
      <c r="N284" s="2"/>
      <c r="O284" s="2" t="s">
        <v>46</v>
      </c>
      <c r="P284" s="2"/>
      <c r="Q284" s="2" t="s">
        <v>1117</v>
      </c>
      <c r="R284" s="2"/>
      <c r="S284" s="3">
        <v>46060</v>
      </c>
      <c r="T284" s="2" t="s">
        <v>1118</v>
      </c>
      <c r="U284" s="2" t="s">
        <v>1062</v>
      </c>
      <c r="V284" s="2" t="s">
        <v>1119</v>
      </c>
      <c r="W284" s="3">
        <v>46065</v>
      </c>
      <c r="X284" s="3">
        <v>46069</v>
      </c>
      <c r="Y284" s="3"/>
      <c r="Z284" s="3"/>
      <c r="AA284" s="3"/>
      <c r="AB284" s="2" t="s">
        <v>34</v>
      </c>
      <c r="AC284" s="3"/>
      <c r="AD284" s="3"/>
      <c r="AE284" s="9">
        <f>OfficeForms.Table[[#This Row],[Fecha Cierre]]-OfficeForms.Table[[#This Row],[Fecha de radicación de la solicitud]]</f>
        <v>-46060</v>
      </c>
      <c r="AF284" s="9"/>
    </row>
    <row r="285" spans="1:33" hidden="1">
      <c r="A285">
        <v>282</v>
      </c>
      <c r="B285">
        <v>46063.529236111099</v>
      </c>
      <c r="C285">
        <v>46063.530613425901</v>
      </c>
      <c r="D285" s="2" t="s">
        <v>39</v>
      </c>
      <c r="E285" s="2"/>
      <c r="F285" s="2" t="s">
        <v>291</v>
      </c>
      <c r="G285" s="2" t="s">
        <v>1120</v>
      </c>
      <c r="H285">
        <v>74</v>
      </c>
      <c r="I285" s="2" t="s">
        <v>53</v>
      </c>
      <c r="J285">
        <v>19151874</v>
      </c>
      <c r="K285" s="2" t="s">
        <v>102</v>
      </c>
      <c r="L285" s="2" t="s">
        <v>1121</v>
      </c>
      <c r="M285" s="2" t="s">
        <v>45</v>
      </c>
      <c r="N285" s="2"/>
      <c r="O285" s="2" t="s">
        <v>188</v>
      </c>
      <c r="P285" s="2"/>
      <c r="Q285" s="2"/>
      <c r="R285" s="2"/>
      <c r="S285" s="3">
        <v>46059</v>
      </c>
      <c r="T285" s="2" t="s">
        <v>1122</v>
      </c>
      <c r="U285" s="2" t="s">
        <v>294</v>
      </c>
      <c r="V285" s="2" t="s">
        <v>1123</v>
      </c>
      <c r="W285" s="3">
        <v>46065</v>
      </c>
      <c r="X285" s="3">
        <v>46069</v>
      </c>
      <c r="Y285" s="3"/>
      <c r="Z285" s="3"/>
      <c r="AA285" s="3"/>
      <c r="AB285" s="2" t="s">
        <v>34</v>
      </c>
      <c r="AC285" s="3" t="s">
        <v>51</v>
      </c>
      <c r="AD285" s="3">
        <v>46066</v>
      </c>
      <c r="AE285" s="9">
        <f>OfficeForms.Table[[#This Row],[Fecha Cierre]]-OfficeForms.Table[[#This Row],[Fecha de radicación de la solicitud]]</f>
        <v>7</v>
      </c>
      <c r="AF285" s="9"/>
    </row>
    <row r="286" spans="1:33" hidden="1">
      <c r="A286">
        <v>283</v>
      </c>
      <c r="B286">
        <v>46063.530763888899</v>
      </c>
      <c r="C286">
        <v>46063.533043981501</v>
      </c>
      <c r="D286" s="2" t="s">
        <v>39</v>
      </c>
      <c r="E286" s="2"/>
      <c r="F286" s="2" t="s">
        <v>291</v>
      </c>
      <c r="G286" s="2" t="s">
        <v>1124</v>
      </c>
      <c r="H286">
        <v>62</v>
      </c>
      <c r="I286" s="2" t="s">
        <v>53</v>
      </c>
      <c r="J286">
        <v>39800370</v>
      </c>
      <c r="K286" s="2" t="s">
        <v>102</v>
      </c>
      <c r="L286" s="2" t="s">
        <v>1125</v>
      </c>
      <c r="M286" s="2" t="s">
        <v>45</v>
      </c>
      <c r="N286" s="2"/>
      <c r="O286" s="2" t="s">
        <v>188</v>
      </c>
      <c r="P286" s="2"/>
      <c r="Q286" s="2"/>
      <c r="R286" s="2"/>
      <c r="S286" s="3">
        <v>46059</v>
      </c>
      <c r="T286" s="2" t="s">
        <v>306</v>
      </c>
      <c r="U286" s="2" t="s">
        <v>294</v>
      </c>
      <c r="V286" s="2" t="s">
        <v>1126</v>
      </c>
      <c r="W286" s="3">
        <v>46065</v>
      </c>
      <c r="X286" s="3"/>
      <c r="Y286" s="3"/>
      <c r="Z286" s="3"/>
      <c r="AA286" s="3"/>
      <c r="AB286" s="2" t="s">
        <v>34</v>
      </c>
      <c r="AC286" s="3" t="s">
        <v>755</v>
      </c>
      <c r="AD286" s="3">
        <v>46065</v>
      </c>
      <c r="AE286" s="9">
        <f>OfficeForms.Table[[#This Row],[Fecha Cierre]]-OfficeForms.Table[[#This Row],[Fecha de radicación de la solicitud]]</f>
        <v>6</v>
      </c>
      <c r="AF286" s="9"/>
    </row>
    <row r="287" spans="1:33" hidden="1">
      <c r="A287">
        <v>284</v>
      </c>
      <c r="B287">
        <v>46063.533171296302</v>
      </c>
      <c r="C287">
        <v>46063.534247685202</v>
      </c>
      <c r="D287" s="2" t="s">
        <v>39</v>
      </c>
      <c r="E287" s="2"/>
      <c r="F287" s="2" t="s">
        <v>291</v>
      </c>
      <c r="G287" s="2" t="s">
        <v>1127</v>
      </c>
      <c r="H287">
        <v>77</v>
      </c>
      <c r="I287" s="2" t="s">
        <v>53</v>
      </c>
      <c r="J287">
        <v>41448820</v>
      </c>
      <c r="K287" s="2" t="s">
        <v>80</v>
      </c>
      <c r="L287" s="2" t="s">
        <v>1128</v>
      </c>
      <c r="M287" s="2" t="s">
        <v>45</v>
      </c>
      <c r="N287" s="2"/>
      <c r="O287" s="2" t="s">
        <v>188</v>
      </c>
      <c r="P287" s="2"/>
      <c r="Q287" s="2"/>
      <c r="R287" s="2"/>
      <c r="S287" s="3">
        <v>46059</v>
      </c>
      <c r="T287" s="2" t="s">
        <v>883</v>
      </c>
      <c r="U287" s="2" t="s">
        <v>294</v>
      </c>
      <c r="V287" s="13" t="s">
        <v>1129</v>
      </c>
      <c r="W287" s="3">
        <v>46069</v>
      </c>
      <c r="X287" s="3"/>
      <c r="Y287" s="3"/>
      <c r="Z287" s="3"/>
      <c r="AA287" s="3"/>
      <c r="AB287" s="2" t="s">
        <v>34</v>
      </c>
      <c r="AC287" s="3" t="s">
        <v>755</v>
      </c>
      <c r="AD287" s="3">
        <v>46067</v>
      </c>
      <c r="AE287" s="9">
        <f>OfficeForms.Table[[#This Row],[Fecha Cierre]]-OfficeForms.Table[[#This Row],[Fecha de radicación de la solicitud]]</f>
        <v>8</v>
      </c>
      <c r="AF287" s="9"/>
    </row>
    <row r="288" spans="1:33" hidden="1">
      <c r="A288">
        <v>285</v>
      </c>
      <c r="B288">
        <v>46063.534270833297</v>
      </c>
      <c r="C288">
        <v>46063.535393518498</v>
      </c>
      <c r="D288" s="2" t="s">
        <v>39</v>
      </c>
      <c r="E288" s="2"/>
      <c r="F288" s="2" t="s">
        <v>291</v>
      </c>
      <c r="G288" s="2" t="s">
        <v>1130</v>
      </c>
      <c r="H288">
        <v>77</v>
      </c>
      <c r="I288" s="2" t="s">
        <v>53</v>
      </c>
      <c r="J288">
        <v>3026115</v>
      </c>
      <c r="K288" s="2" t="s">
        <v>80</v>
      </c>
      <c r="L288" s="2" t="s">
        <v>918</v>
      </c>
      <c r="M288" s="2" t="s">
        <v>45</v>
      </c>
      <c r="N288" s="2"/>
      <c r="O288" s="2" t="s">
        <v>188</v>
      </c>
      <c r="P288" s="2"/>
      <c r="Q288" s="2"/>
      <c r="R288" s="2"/>
      <c r="S288" s="3">
        <v>46059</v>
      </c>
      <c r="T288" s="2" t="s">
        <v>883</v>
      </c>
      <c r="U288" s="2" t="s">
        <v>294</v>
      </c>
      <c r="V288" s="15" t="s">
        <v>1131</v>
      </c>
      <c r="W288" s="3">
        <v>46069</v>
      </c>
      <c r="X288" s="3"/>
      <c r="Y288" s="3"/>
      <c r="Z288" s="3"/>
      <c r="AA288" s="3"/>
      <c r="AB288" s="2" t="s">
        <v>34</v>
      </c>
      <c r="AC288" s="3" t="s">
        <v>755</v>
      </c>
      <c r="AD288" s="3">
        <v>46064</v>
      </c>
      <c r="AE288" s="9">
        <f>OfficeForms.Table[[#This Row],[Fecha Cierre]]-OfficeForms.Table[[#This Row],[Fecha de radicación de la solicitud]]</f>
        <v>5</v>
      </c>
      <c r="AF288" s="9"/>
    </row>
    <row r="289" spans="1:33" hidden="1">
      <c r="A289">
        <v>286</v>
      </c>
      <c r="B289">
        <v>46063.535416666702</v>
      </c>
      <c r="C289">
        <v>46063.536400463003</v>
      </c>
      <c r="D289" s="2" t="s">
        <v>39</v>
      </c>
      <c r="E289" s="2"/>
      <c r="F289" s="2" t="s">
        <v>291</v>
      </c>
      <c r="G289" s="2" t="s">
        <v>1132</v>
      </c>
      <c r="H289">
        <v>85</v>
      </c>
      <c r="I289" s="2" t="s">
        <v>53</v>
      </c>
      <c r="J289">
        <v>17050177</v>
      </c>
      <c r="K289" s="2" t="s">
        <v>80</v>
      </c>
      <c r="L289" s="2" t="s">
        <v>338</v>
      </c>
      <c r="M289" s="2" t="s">
        <v>45</v>
      </c>
      <c r="N289" s="2"/>
      <c r="O289" s="2" t="s">
        <v>188</v>
      </c>
      <c r="P289" s="2"/>
      <c r="Q289" s="2"/>
      <c r="R289" s="2"/>
      <c r="S289" s="3">
        <v>46059</v>
      </c>
      <c r="T289" s="2" t="s">
        <v>321</v>
      </c>
      <c r="U289" s="2" t="s">
        <v>294</v>
      </c>
      <c r="V289" s="13" t="s">
        <v>1133</v>
      </c>
      <c r="W289" s="3">
        <v>46069</v>
      </c>
      <c r="X289" s="3"/>
      <c r="Y289" s="3"/>
      <c r="Z289" s="3"/>
      <c r="AA289" s="3"/>
      <c r="AB289" s="2" t="s">
        <v>34</v>
      </c>
      <c r="AC289" s="3" t="s">
        <v>755</v>
      </c>
      <c r="AD289" s="3">
        <v>46067</v>
      </c>
      <c r="AE289" s="9">
        <f>OfficeForms.Table[[#This Row],[Fecha Cierre]]-OfficeForms.Table[[#This Row],[Fecha de radicación de la solicitud]]</f>
        <v>8</v>
      </c>
      <c r="AF289" s="9"/>
    </row>
    <row r="290" spans="1:33" hidden="1">
      <c r="A290">
        <v>287</v>
      </c>
      <c r="B290">
        <v>46063.536423611098</v>
      </c>
      <c r="C290">
        <v>46063.537789351903</v>
      </c>
      <c r="D290" s="2" t="s">
        <v>39</v>
      </c>
      <c r="E290" s="2"/>
      <c r="F290" s="2" t="s">
        <v>291</v>
      </c>
      <c r="G290" s="2" t="s">
        <v>1134</v>
      </c>
      <c r="H290">
        <v>91</v>
      </c>
      <c r="I290" s="2" t="s">
        <v>53</v>
      </c>
      <c r="J290">
        <v>41494199</v>
      </c>
      <c r="K290" s="2" t="s">
        <v>80</v>
      </c>
      <c r="L290" s="2" t="s">
        <v>1135</v>
      </c>
      <c r="M290" s="2" t="s">
        <v>45</v>
      </c>
      <c r="N290" s="2"/>
      <c r="O290" s="2" t="s">
        <v>188</v>
      </c>
      <c r="P290" s="2"/>
      <c r="Q290" s="2"/>
      <c r="R290" s="2"/>
      <c r="S290" s="3">
        <v>46059</v>
      </c>
      <c r="T290" s="2" t="s">
        <v>1136</v>
      </c>
      <c r="U290" s="2" t="s">
        <v>294</v>
      </c>
      <c r="V290" s="15" t="s">
        <v>1137</v>
      </c>
      <c r="W290" s="3">
        <v>46069</v>
      </c>
      <c r="X290" s="3"/>
      <c r="Y290" s="3"/>
      <c r="Z290" s="3"/>
      <c r="AA290" s="3"/>
      <c r="AB290" s="2" t="s">
        <v>96</v>
      </c>
      <c r="AC290" s="3" t="s">
        <v>755</v>
      </c>
      <c r="AD290" s="3">
        <v>46067</v>
      </c>
      <c r="AE290" s="9">
        <f>OfficeForms.Table[[#This Row],[Fecha Cierre]]-OfficeForms.Table[[#This Row],[Fecha de radicación de la solicitud]]</f>
        <v>8</v>
      </c>
      <c r="AF290" s="9"/>
    </row>
    <row r="291" spans="1:33" hidden="1">
      <c r="A291">
        <v>288</v>
      </c>
      <c r="B291">
        <v>46063.538275462997</v>
      </c>
      <c r="C291">
        <v>46063.539398148103</v>
      </c>
      <c r="D291" s="2" t="s">
        <v>39</v>
      </c>
      <c r="E291" s="2"/>
      <c r="F291" s="2" t="s">
        <v>291</v>
      </c>
      <c r="G291" s="2" t="s">
        <v>1138</v>
      </c>
      <c r="H291">
        <v>15</v>
      </c>
      <c r="I291" s="2" t="s">
        <v>181</v>
      </c>
      <c r="J291">
        <v>1082954502</v>
      </c>
      <c r="K291" s="2" t="s">
        <v>102</v>
      </c>
      <c r="L291" s="2" t="s">
        <v>1139</v>
      </c>
      <c r="M291" s="2" t="s">
        <v>45</v>
      </c>
      <c r="N291" s="2"/>
      <c r="O291" s="2" t="s">
        <v>46</v>
      </c>
      <c r="P291" s="2"/>
      <c r="Q291" s="2" t="s">
        <v>824</v>
      </c>
      <c r="R291" s="2"/>
      <c r="S291" s="3">
        <v>46060</v>
      </c>
      <c r="T291" s="2" t="s">
        <v>1139</v>
      </c>
      <c r="U291" s="2" t="s">
        <v>294</v>
      </c>
      <c r="V291" s="2" t="s">
        <v>1140</v>
      </c>
      <c r="W291" s="3">
        <v>46065</v>
      </c>
      <c r="X291" s="3"/>
      <c r="Y291" s="3"/>
      <c r="Z291" s="3"/>
      <c r="AA291" s="3"/>
      <c r="AB291" s="2" t="s">
        <v>34</v>
      </c>
      <c r="AC291" s="3" t="s">
        <v>755</v>
      </c>
      <c r="AD291" s="3"/>
      <c r="AE291" s="9">
        <f>OfficeForms.Table[[#This Row],[Fecha Cierre]]-OfficeForms.Table[[#This Row],[Fecha de radicación de la solicitud]]</f>
        <v>-46060</v>
      </c>
      <c r="AF291" s="9"/>
    </row>
    <row r="292" spans="1:33" hidden="1">
      <c r="A292">
        <v>289</v>
      </c>
      <c r="B292">
        <v>46063.5394212963</v>
      </c>
      <c r="C292">
        <v>46063.540775463</v>
      </c>
      <c r="D292" s="2" t="s">
        <v>39</v>
      </c>
      <c r="E292" s="2"/>
      <c r="F292" s="2" t="s">
        <v>291</v>
      </c>
      <c r="G292" s="2" t="s">
        <v>1141</v>
      </c>
      <c r="H292">
        <v>60</v>
      </c>
      <c r="I292" s="2" t="s">
        <v>53</v>
      </c>
      <c r="J292">
        <v>51842776</v>
      </c>
      <c r="K292" s="2" t="s">
        <v>80</v>
      </c>
      <c r="L292" s="2" t="s">
        <v>1142</v>
      </c>
      <c r="M292" s="2" t="s">
        <v>45</v>
      </c>
      <c r="N292" s="2"/>
      <c r="O292" s="2" t="s">
        <v>46</v>
      </c>
      <c r="P292" s="2"/>
      <c r="Q292" s="2" t="s">
        <v>554</v>
      </c>
      <c r="R292" s="2"/>
      <c r="S292" s="3">
        <v>46060</v>
      </c>
      <c r="T292" s="2" t="s">
        <v>1142</v>
      </c>
      <c r="U292" s="2" t="s">
        <v>294</v>
      </c>
      <c r="V292" s="13" t="s">
        <v>1143</v>
      </c>
      <c r="W292" s="3">
        <v>46069</v>
      </c>
      <c r="X292" s="3"/>
      <c r="Y292" s="3"/>
      <c r="Z292" s="3"/>
      <c r="AA292" s="3"/>
      <c r="AB292" s="2" t="s">
        <v>51</v>
      </c>
      <c r="AC292" s="3" t="s">
        <v>755</v>
      </c>
      <c r="AD292" s="3">
        <v>46064</v>
      </c>
      <c r="AE292" s="9">
        <f>OfficeForms.Table[[#This Row],[Fecha Cierre]]-OfficeForms.Table[[#This Row],[Fecha de radicación de la solicitud]]</f>
        <v>4</v>
      </c>
      <c r="AF292" s="9"/>
    </row>
    <row r="293" spans="1:33" hidden="1">
      <c r="A293">
        <v>290</v>
      </c>
      <c r="B293">
        <v>46063.542939814797</v>
      </c>
      <c r="C293">
        <v>46063.5441782407</v>
      </c>
      <c r="D293" s="2" t="s">
        <v>39</v>
      </c>
      <c r="E293" s="2"/>
      <c r="F293" s="2" t="s">
        <v>308</v>
      </c>
      <c r="G293" s="2" t="s">
        <v>1144</v>
      </c>
      <c r="H293">
        <v>63</v>
      </c>
      <c r="I293" s="2" t="s">
        <v>53</v>
      </c>
      <c r="J293">
        <v>19497885</v>
      </c>
      <c r="K293" s="2" t="s">
        <v>80</v>
      </c>
      <c r="L293" s="2" t="s">
        <v>951</v>
      </c>
      <c r="M293" s="2" t="s">
        <v>45</v>
      </c>
      <c r="N293" s="2"/>
      <c r="O293" s="2" t="s">
        <v>46</v>
      </c>
      <c r="P293" s="2"/>
      <c r="Q293" s="2" t="s">
        <v>1145</v>
      </c>
      <c r="R293" s="2"/>
      <c r="S293" s="3">
        <v>46059</v>
      </c>
      <c r="T293" s="2" t="s">
        <v>88</v>
      </c>
      <c r="U293" s="2" t="s">
        <v>76</v>
      </c>
      <c r="V293" s="15" t="s">
        <v>1146</v>
      </c>
      <c r="W293" s="3">
        <v>46069</v>
      </c>
      <c r="X293" s="3"/>
      <c r="Y293" s="3"/>
      <c r="Z293" s="3"/>
      <c r="AA293" s="3"/>
      <c r="AB293" s="2" t="s">
        <v>51</v>
      </c>
      <c r="AC293" s="3"/>
      <c r="AD293" s="3"/>
      <c r="AE293" s="9">
        <f>OfficeForms.Table[[#This Row],[Fecha Cierre]]-OfficeForms.Table[[#This Row],[Fecha de radicación de la solicitud]]</f>
        <v>-46059</v>
      </c>
      <c r="AF293" s="9"/>
    </row>
    <row r="294" spans="1:33" hidden="1">
      <c r="A294">
        <v>291</v>
      </c>
      <c r="B294">
        <v>46063.580092592601</v>
      </c>
      <c r="C294">
        <v>46063.588217592602</v>
      </c>
      <c r="D294" s="2" t="s">
        <v>39</v>
      </c>
      <c r="E294" s="2"/>
      <c r="F294" s="2" t="s">
        <v>1147</v>
      </c>
      <c r="G294" s="2" t="s">
        <v>1148</v>
      </c>
      <c r="H294">
        <v>0</v>
      </c>
      <c r="I294" s="2" t="s">
        <v>53</v>
      </c>
      <c r="J294">
        <v>19254196</v>
      </c>
      <c r="K294" s="2" t="s">
        <v>72</v>
      </c>
      <c r="L294" s="2" t="s">
        <v>1149</v>
      </c>
      <c r="M294" s="2" t="s">
        <v>45</v>
      </c>
      <c r="N294" s="2"/>
      <c r="O294" s="2" t="s">
        <v>46</v>
      </c>
      <c r="P294" s="2"/>
      <c r="Q294" s="2" t="s">
        <v>1150</v>
      </c>
      <c r="R294" s="2"/>
      <c r="S294" s="3">
        <v>45974</v>
      </c>
      <c r="T294" s="2" t="s">
        <v>1151</v>
      </c>
      <c r="U294" s="2" t="s">
        <v>289</v>
      </c>
      <c r="V294" s="2" t="s">
        <v>1152</v>
      </c>
      <c r="W294" s="3">
        <v>46064</v>
      </c>
      <c r="X294" s="3"/>
      <c r="Y294" s="3"/>
      <c r="Z294" s="3"/>
      <c r="AA294" s="3"/>
      <c r="AB294" s="2" t="s">
        <v>33</v>
      </c>
      <c r="AC294" s="3"/>
      <c r="AD294" s="3"/>
      <c r="AE294" s="9">
        <f>OfficeForms.Table[[#This Row],[Fecha Cierre]]-OfficeForms.Table[[#This Row],[Fecha de radicación de la solicitud]]</f>
        <v>-45974</v>
      </c>
      <c r="AF294" s="9"/>
    </row>
    <row r="295" spans="1:33" hidden="1">
      <c r="A295">
        <v>292</v>
      </c>
      <c r="B295">
        <v>46063.588483796302</v>
      </c>
      <c r="C295">
        <v>46063.589675925898</v>
      </c>
      <c r="D295" s="2" t="s">
        <v>39</v>
      </c>
      <c r="E295" s="2"/>
      <c r="F295" s="2" t="s">
        <v>1147</v>
      </c>
      <c r="G295" s="2" t="s">
        <v>1153</v>
      </c>
      <c r="H295">
        <v>0</v>
      </c>
      <c r="I295" s="2" t="s">
        <v>53</v>
      </c>
      <c r="J295">
        <v>80263537</v>
      </c>
      <c r="K295" s="2" t="s">
        <v>72</v>
      </c>
      <c r="L295" s="2" t="s">
        <v>1154</v>
      </c>
      <c r="M295" s="2" t="s">
        <v>56</v>
      </c>
      <c r="N295" s="2"/>
      <c r="O295" s="2" t="s">
        <v>46</v>
      </c>
      <c r="P295" s="2"/>
      <c r="Q295" s="2" t="s">
        <v>1155</v>
      </c>
      <c r="R295" s="2"/>
      <c r="S295" s="3">
        <v>46062</v>
      </c>
      <c r="T295" s="2" t="s">
        <v>1156</v>
      </c>
      <c r="U295" s="2" t="s">
        <v>289</v>
      </c>
      <c r="V295" s="2" t="s">
        <v>1157</v>
      </c>
      <c r="W295" s="3">
        <v>46064</v>
      </c>
      <c r="X295" s="3"/>
      <c r="Y295" s="3"/>
      <c r="Z295" s="3"/>
      <c r="AA295" s="3"/>
      <c r="AB295" s="2" t="s">
        <v>34</v>
      </c>
      <c r="AC295" s="3"/>
      <c r="AD295" s="3"/>
      <c r="AE295" s="9">
        <f>OfficeForms.Table[[#This Row],[Fecha Cierre]]-OfficeForms.Table[[#This Row],[Fecha de radicación de la solicitud]]</f>
        <v>-46062</v>
      </c>
      <c r="AF295" s="9"/>
    </row>
    <row r="296" spans="1:33" hidden="1">
      <c r="A296">
        <v>293</v>
      </c>
      <c r="B296" s="3">
        <v>46063.589918981503</v>
      </c>
      <c r="C296" s="18">
        <v>46063.591550925899</v>
      </c>
      <c r="D296" s="2" t="s">
        <v>39</v>
      </c>
      <c r="E296" s="2"/>
      <c r="F296" s="2" t="s">
        <v>1147</v>
      </c>
      <c r="G296" s="2" t="s">
        <v>1158</v>
      </c>
      <c r="H296">
        <v>0</v>
      </c>
      <c r="I296" s="2" t="s">
        <v>53</v>
      </c>
      <c r="J296">
        <v>186191</v>
      </c>
      <c r="K296" s="2" t="s">
        <v>102</v>
      </c>
      <c r="L296" s="2" t="s">
        <v>1159</v>
      </c>
      <c r="M296" s="2" t="s">
        <v>134</v>
      </c>
      <c r="N296" s="2"/>
      <c r="O296" s="2" t="s">
        <v>691</v>
      </c>
      <c r="P296" s="2"/>
      <c r="Q296" s="2"/>
      <c r="R296" s="2"/>
      <c r="S296" s="3">
        <v>46059</v>
      </c>
      <c r="T296" s="2" t="s">
        <v>1160</v>
      </c>
      <c r="U296" s="2" t="s">
        <v>289</v>
      </c>
      <c r="V296" s="2" t="s">
        <v>1161</v>
      </c>
      <c r="W296" s="3">
        <v>46069</v>
      </c>
      <c r="X296" s="3"/>
      <c r="Y296" s="3"/>
      <c r="Z296" s="3"/>
      <c r="AA296" s="3"/>
      <c r="AB296" s="2" t="s">
        <v>63</v>
      </c>
      <c r="AC296" s="3"/>
      <c r="AD296" s="3"/>
      <c r="AE296" s="9">
        <f>OfficeForms.Table[[#This Row],[Fecha Cierre]]-OfficeForms.Table[[#This Row],[Fecha de radicación de la solicitud]]</f>
        <v>-46059</v>
      </c>
      <c r="AF296" s="9"/>
    </row>
    <row r="297" spans="1:33" hidden="1">
      <c r="A297">
        <v>294</v>
      </c>
      <c r="B297" s="3">
        <v>46063.633819444403</v>
      </c>
      <c r="C297" s="18">
        <v>46063.635219907403</v>
      </c>
      <c r="D297" s="2" t="s">
        <v>39</v>
      </c>
      <c r="E297" s="2"/>
      <c r="F297" s="2" t="s">
        <v>562</v>
      </c>
      <c r="G297" s="2" t="s">
        <v>1162</v>
      </c>
      <c r="H297">
        <v>70</v>
      </c>
      <c r="I297" s="2" t="s">
        <v>53</v>
      </c>
      <c r="J297">
        <v>35463536</v>
      </c>
      <c r="K297" s="2" t="s">
        <v>102</v>
      </c>
      <c r="L297" s="2" t="s">
        <v>1163</v>
      </c>
      <c r="M297" s="2" t="s">
        <v>134</v>
      </c>
      <c r="N297" s="2"/>
      <c r="O297" s="2" t="s">
        <v>125</v>
      </c>
      <c r="P297" s="2"/>
      <c r="Q297" s="2"/>
      <c r="R297" s="2"/>
      <c r="S297" s="3">
        <v>46056</v>
      </c>
      <c r="T297" s="2" t="s">
        <v>1164</v>
      </c>
      <c r="U297" s="2" t="s">
        <v>294</v>
      </c>
      <c r="V297" s="2" t="s">
        <v>874</v>
      </c>
      <c r="W297" s="3">
        <v>46069</v>
      </c>
      <c r="X297" s="3"/>
      <c r="Y297" s="3"/>
      <c r="Z297" s="3"/>
      <c r="AA297" s="3"/>
      <c r="AB297" s="2" t="s">
        <v>51</v>
      </c>
      <c r="AC297" s="3"/>
      <c r="AD297" s="3"/>
      <c r="AE297" s="9">
        <f>OfficeForms.Table[[#This Row],[Fecha Cierre]]-OfficeForms.Table[[#This Row],[Fecha de radicación de la solicitud]]</f>
        <v>-46056</v>
      </c>
      <c r="AF297" s="9"/>
    </row>
    <row r="298" spans="1:33" hidden="1">
      <c r="A298">
        <v>295</v>
      </c>
      <c r="B298" s="3">
        <v>46063.640277777798</v>
      </c>
      <c r="C298" s="18">
        <v>46063.643206018503</v>
      </c>
      <c r="D298" s="2" t="s">
        <v>39</v>
      </c>
      <c r="E298" s="2"/>
      <c r="F298" s="2" t="s">
        <v>562</v>
      </c>
      <c r="G298" s="2" t="s">
        <v>1165</v>
      </c>
      <c r="H298">
        <v>34</v>
      </c>
      <c r="I298" s="2" t="s">
        <v>53</v>
      </c>
      <c r="J298">
        <v>1018444086</v>
      </c>
      <c r="K298" s="2" t="s">
        <v>102</v>
      </c>
      <c r="L298" s="2" t="s">
        <v>1166</v>
      </c>
      <c r="M298" s="2" t="s">
        <v>45</v>
      </c>
      <c r="N298" s="2"/>
      <c r="O298" s="2" t="s">
        <v>74</v>
      </c>
      <c r="P298" s="2"/>
      <c r="Q298" s="2"/>
      <c r="R298" s="2"/>
      <c r="S298" s="3">
        <v>46060</v>
      </c>
      <c r="T298" s="2" t="s">
        <v>1166</v>
      </c>
      <c r="U298" s="2" t="s">
        <v>294</v>
      </c>
      <c r="V298" s="2" t="s">
        <v>1167</v>
      </c>
      <c r="W298" s="3">
        <v>46065</v>
      </c>
      <c r="X298" s="3">
        <v>46069</v>
      </c>
      <c r="Y298" s="3">
        <v>46072</v>
      </c>
      <c r="Z298" s="3">
        <v>46076</v>
      </c>
      <c r="AA298" s="3">
        <v>46079</v>
      </c>
      <c r="AB298" s="2" t="s">
        <v>63</v>
      </c>
      <c r="AC298" s="3" t="s">
        <v>759</v>
      </c>
      <c r="AD298" s="3"/>
      <c r="AE298" s="9">
        <f>OfficeForms.Table[[#This Row],[Fecha Cierre]]-OfficeForms.Table[[#This Row],[Fecha de radicación de la solicitud]]</f>
        <v>-46060</v>
      </c>
      <c r="AF298" s="9"/>
    </row>
    <row r="299" spans="1:33" hidden="1">
      <c r="A299">
        <v>296</v>
      </c>
      <c r="B299" s="3">
        <v>46063.643229166701</v>
      </c>
      <c r="C299" s="18">
        <v>46063.644143518497</v>
      </c>
      <c r="D299" s="2" t="s">
        <v>39</v>
      </c>
      <c r="E299" s="2"/>
      <c r="F299" s="2" t="s">
        <v>562</v>
      </c>
      <c r="G299" s="2" t="s">
        <v>1168</v>
      </c>
      <c r="H299">
        <v>63</v>
      </c>
      <c r="I299" s="2" t="s">
        <v>53</v>
      </c>
      <c r="J299">
        <v>1009382</v>
      </c>
      <c r="K299" s="2" t="s">
        <v>80</v>
      </c>
      <c r="L299" s="2" t="s">
        <v>1169</v>
      </c>
      <c r="M299" s="2" t="s">
        <v>45</v>
      </c>
      <c r="N299" s="2"/>
      <c r="O299" s="2" t="s">
        <v>74</v>
      </c>
      <c r="P299" s="2"/>
      <c r="Q299" s="2"/>
      <c r="R299" s="2"/>
      <c r="S299" s="3">
        <v>46060</v>
      </c>
      <c r="T299" s="2" t="s">
        <v>1169</v>
      </c>
      <c r="U299" s="2" t="s">
        <v>294</v>
      </c>
      <c r="V299" s="13" t="s">
        <v>1170</v>
      </c>
      <c r="W299" s="3">
        <v>46069</v>
      </c>
      <c r="X299" s="3">
        <v>46072</v>
      </c>
      <c r="Y299" s="3"/>
      <c r="Z299" s="3"/>
      <c r="AA299" s="3"/>
      <c r="AB299" s="2" t="s">
        <v>36</v>
      </c>
      <c r="AC299" s="3" t="s">
        <v>755</v>
      </c>
      <c r="AD299" s="3">
        <v>16</v>
      </c>
      <c r="AE299" s="9">
        <f>OfficeForms.Table[[#This Row],[Fecha Cierre]]-OfficeForms.Table[[#This Row],[Fecha de radicación de la solicitud]]</f>
        <v>-46044</v>
      </c>
      <c r="AF299" s="9"/>
    </row>
    <row r="300" spans="1:33" hidden="1">
      <c r="A300">
        <v>297</v>
      </c>
      <c r="B300" s="3">
        <v>46063.644155092603</v>
      </c>
      <c r="C300" s="18">
        <v>46063.645451388897</v>
      </c>
      <c r="D300" s="2" t="s">
        <v>39</v>
      </c>
      <c r="E300" s="2"/>
      <c r="F300" s="2" t="s">
        <v>562</v>
      </c>
      <c r="G300" s="2" t="s">
        <v>1171</v>
      </c>
      <c r="H300">
        <v>77</v>
      </c>
      <c r="I300" s="2" t="s">
        <v>53</v>
      </c>
      <c r="J300">
        <v>19056653</v>
      </c>
      <c r="K300" s="2" t="s">
        <v>102</v>
      </c>
      <c r="L300" s="2" t="s">
        <v>1172</v>
      </c>
      <c r="M300" s="2" t="s">
        <v>45</v>
      </c>
      <c r="N300" s="2"/>
      <c r="O300" s="2" t="s">
        <v>74</v>
      </c>
      <c r="P300" s="2"/>
      <c r="Q300" s="2"/>
      <c r="R300" s="2"/>
      <c r="S300" s="3">
        <v>46062</v>
      </c>
      <c r="T300" s="2" t="s">
        <v>1172</v>
      </c>
      <c r="U300" s="2" t="s">
        <v>294</v>
      </c>
      <c r="V300" s="2" t="s">
        <v>1173</v>
      </c>
      <c r="W300" s="3">
        <v>46065</v>
      </c>
      <c r="X300" s="3">
        <v>46069</v>
      </c>
      <c r="Y300" s="3">
        <v>46072</v>
      </c>
      <c r="Z300" s="3"/>
      <c r="AA300" s="3"/>
      <c r="AB300" s="2" t="s">
        <v>34</v>
      </c>
      <c r="AC300" s="3" t="s">
        <v>1174</v>
      </c>
      <c r="AD300" s="3"/>
      <c r="AE300" s="9">
        <f>OfficeForms.Table[[#This Row],[Fecha Cierre]]-OfficeForms.Table[[#This Row],[Fecha de radicación de la solicitud]]</f>
        <v>-46062</v>
      </c>
      <c r="AF300" s="9"/>
    </row>
    <row r="301" spans="1:33" hidden="1">
      <c r="A301">
        <v>298</v>
      </c>
      <c r="B301" s="3">
        <v>46063.6492013889</v>
      </c>
      <c r="C301" s="18">
        <v>46063.6500578704</v>
      </c>
      <c r="D301" s="2" t="s">
        <v>39</v>
      </c>
      <c r="E301" s="2"/>
      <c r="F301" s="2" t="s">
        <v>562</v>
      </c>
      <c r="G301" s="2" t="s">
        <v>1175</v>
      </c>
      <c r="H301">
        <v>36</v>
      </c>
      <c r="I301" s="2" t="s">
        <v>53</v>
      </c>
      <c r="J301">
        <v>1192892540</v>
      </c>
      <c r="K301" s="2" t="s">
        <v>80</v>
      </c>
      <c r="L301" s="2" t="s">
        <v>1176</v>
      </c>
      <c r="M301" s="2" t="s">
        <v>45</v>
      </c>
      <c r="N301" s="2"/>
      <c r="O301" s="2" t="s">
        <v>74</v>
      </c>
      <c r="P301" s="2"/>
      <c r="Q301" s="2"/>
      <c r="R301" s="2"/>
      <c r="S301" s="3">
        <v>46017</v>
      </c>
      <c r="T301" s="2" t="s">
        <v>1177</v>
      </c>
      <c r="U301" s="2" t="s">
        <v>294</v>
      </c>
      <c r="V301" s="15" t="s">
        <v>1178</v>
      </c>
      <c r="W301" s="3">
        <v>46069</v>
      </c>
      <c r="X301" s="3">
        <v>46072</v>
      </c>
      <c r="Y301" s="3">
        <v>46076</v>
      </c>
      <c r="Z301" s="3"/>
      <c r="AA301" s="3"/>
      <c r="AB301" s="2" t="s">
        <v>34</v>
      </c>
      <c r="AC301" s="3" t="s">
        <v>1174</v>
      </c>
      <c r="AD301" s="3"/>
      <c r="AE301" s="9">
        <f>OfficeForms.Table[[#This Row],[Fecha Cierre]]-OfficeForms.Table[[#This Row],[Fecha de radicación de la solicitud]]</f>
        <v>-46017</v>
      </c>
      <c r="AF301" s="9"/>
    </row>
    <row r="302" spans="1:33" ht="15.75" hidden="1">
      <c r="A302">
        <v>299</v>
      </c>
      <c r="B302" s="3">
        <v>46063.665046296301</v>
      </c>
      <c r="C302" s="18">
        <v>46063.668518518498</v>
      </c>
      <c r="D302" s="2" t="s">
        <v>39</v>
      </c>
      <c r="E302" s="2"/>
      <c r="F302" s="2" t="s">
        <v>1179</v>
      </c>
      <c r="G302" s="2" t="s">
        <v>1180</v>
      </c>
      <c r="H302">
        <v>52</v>
      </c>
      <c r="I302" s="2" t="s">
        <v>53</v>
      </c>
      <c r="J302">
        <v>52561068</v>
      </c>
      <c r="K302" s="2" t="s">
        <v>54</v>
      </c>
      <c r="L302" s="2" t="s">
        <v>1181</v>
      </c>
      <c r="M302" s="2" t="s">
        <v>56</v>
      </c>
      <c r="N302" s="2"/>
      <c r="O302" s="2" t="s">
        <v>57</v>
      </c>
      <c r="P302" s="2"/>
      <c r="Q302" s="2"/>
      <c r="R302" s="2" t="s">
        <v>58</v>
      </c>
      <c r="S302" s="3">
        <v>46062</v>
      </c>
      <c r="T302" s="2" t="s">
        <v>1182</v>
      </c>
      <c r="U302" s="2" t="s">
        <v>1183</v>
      </c>
      <c r="V302" s="2"/>
      <c r="W302" s="3">
        <v>46069</v>
      </c>
      <c r="X302" s="3"/>
      <c r="Y302" s="3"/>
      <c r="Z302" s="3"/>
      <c r="AA302" s="3"/>
      <c r="AB302" s="2" t="s">
        <v>51</v>
      </c>
      <c r="AC302" s="3"/>
      <c r="AD302" s="3"/>
      <c r="AE302" s="9">
        <f>OfficeForms.Table[[#This Row],[Fecha Cierre]]-OfficeForms.Table[[#This Row],[Fecha de radicación de la solicitud]]</f>
        <v>-46062</v>
      </c>
      <c r="AF302" s="9"/>
      <c r="AG302" s="19" t="s">
        <v>1184</v>
      </c>
    </row>
    <row r="303" spans="1:33" hidden="1">
      <c r="A303">
        <v>300</v>
      </c>
      <c r="B303" s="3">
        <v>46063.6703009259</v>
      </c>
      <c r="C303" s="18">
        <v>46063.670428240701</v>
      </c>
      <c r="D303" s="2" t="s">
        <v>39</v>
      </c>
      <c r="E303" s="2"/>
      <c r="F303" s="2" t="s">
        <v>1179</v>
      </c>
      <c r="G303" s="2" t="s">
        <v>1185</v>
      </c>
      <c r="H303">
        <v>55</v>
      </c>
      <c r="I303" s="2" t="s">
        <v>53</v>
      </c>
      <c r="J303">
        <v>52019138</v>
      </c>
      <c r="K303" s="2" t="s">
        <v>54</v>
      </c>
      <c r="L303" s="2" t="s">
        <v>1186</v>
      </c>
      <c r="M303" s="2" t="s">
        <v>56</v>
      </c>
      <c r="N303" s="2"/>
      <c r="O303" s="2" t="s">
        <v>57</v>
      </c>
      <c r="P303" s="2"/>
      <c r="Q303" s="2"/>
      <c r="R303" s="2" t="s">
        <v>1187</v>
      </c>
      <c r="S303" s="3">
        <v>46057</v>
      </c>
      <c r="T303" s="2" t="s">
        <v>1182</v>
      </c>
      <c r="U303" s="2" t="s">
        <v>1183</v>
      </c>
      <c r="V303" s="2" t="s">
        <v>1188</v>
      </c>
      <c r="W303" s="3">
        <v>46077</v>
      </c>
      <c r="X303" s="3"/>
      <c r="Y303" s="3"/>
      <c r="Z303" s="3"/>
      <c r="AA303" s="3"/>
      <c r="AB303" s="2" t="s">
        <v>51</v>
      </c>
      <c r="AC303" s="3"/>
      <c r="AD303" s="3">
        <v>46065</v>
      </c>
      <c r="AE303" s="9">
        <f>OfficeForms.Table[[#This Row],[Fecha Cierre]]-OfficeForms.Table[[#This Row],[Fecha de radicación de la solicitud]]</f>
        <v>8</v>
      </c>
      <c r="AF303" s="9"/>
      <c r="AG303" s="26" t="s">
        <v>1189</v>
      </c>
    </row>
    <row r="304" spans="1:33" hidden="1">
      <c r="A304">
        <v>301</v>
      </c>
      <c r="B304" s="3">
        <v>46063.670509259297</v>
      </c>
      <c r="C304" s="18">
        <v>46063.671678240702</v>
      </c>
      <c r="D304" s="2" t="s">
        <v>39</v>
      </c>
      <c r="E304" s="2"/>
      <c r="F304" s="2" t="s">
        <v>1179</v>
      </c>
      <c r="G304" s="2" t="s">
        <v>1190</v>
      </c>
      <c r="H304">
        <v>84</v>
      </c>
      <c r="I304" s="2" t="s">
        <v>53</v>
      </c>
      <c r="J304">
        <v>20252936</v>
      </c>
      <c r="K304" s="2" t="s">
        <v>54</v>
      </c>
      <c r="L304" s="2" t="s">
        <v>1191</v>
      </c>
      <c r="M304" s="2" t="s">
        <v>45</v>
      </c>
      <c r="N304" s="2"/>
      <c r="O304" s="2" t="s">
        <v>57</v>
      </c>
      <c r="P304" s="2"/>
      <c r="Q304" s="2"/>
      <c r="R304" s="2" t="s">
        <v>1192</v>
      </c>
      <c r="S304" s="3">
        <v>46055</v>
      </c>
      <c r="T304" s="2" t="s">
        <v>1193</v>
      </c>
      <c r="U304" s="2" t="s">
        <v>1183</v>
      </c>
      <c r="V304" s="2" t="s">
        <v>1194</v>
      </c>
      <c r="W304" s="3">
        <v>46077</v>
      </c>
      <c r="X304" s="3"/>
      <c r="Y304" s="3"/>
      <c r="Z304" s="3"/>
      <c r="AA304" s="3"/>
      <c r="AB304" s="2" t="s">
        <v>51</v>
      </c>
      <c r="AC304" s="3"/>
      <c r="AD304" s="3">
        <v>46073</v>
      </c>
      <c r="AE304" s="9">
        <f>OfficeForms.Table[[#This Row],[Fecha Cierre]]-OfficeForms.Table[[#This Row],[Fecha de radicación de la solicitud]]</f>
        <v>18</v>
      </c>
      <c r="AF304" s="9"/>
      <c r="AG304" s="27" t="s">
        <v>1195</v>
      </c>
    </row>
    <row r="305" spans="1:33" ht="15.75" hidden="1">
      <c r="A305">
        <v>302</v>
      </c>
      <c r="B305" s="3">
        <v>46063.6717361111</v>
      </c>
      <c r="C305" s="18">
        <v>46063.6725925926</v>
      </c>
      <c r="D305" s="2" t="s">
        <v>39</v>
      </c>
      <c r="E305" s="2"/>
      <c r="F305" s="2" t="s">
        <v>1179</v>
      </c>
      <c r="G305" s="2" t="s">
        <v>1196</v>
      </c>
      <c r="H305">
        <v>86</v>
      </c>
      <c r="I305" s="2" t="s">
        <v>53</v>
      </c>
      <c r="J305">
        <v>20196264</v>
      </c>
      <c r="K305" s="2" t="s">
        <v>54</v>
      </c>
      <c r="L305" s="2" t="s">
        <v>1197</v>
      </c>
      <c r="M305" s="2" t="s">
        <v>56</v>
      </c>
      <c r="N305" s="2"/>
      <c r="O305" s="2" t="s">
        <v>57</v>
      </c>
      <c r="P305" s="2"/>
      <c r="Q305" s="2"/>
      <c r="R305" s="2" t="s">
        <v>1198</v>
      </c>
      <c r="S305" s="3">
        <v>46055</v>
      </c>
      <c r="T305" s="2" t="s">
        <v>1182</v>
      </c>
      <c r="U305" s="2" t="s">
        <v>1183</v>
      </c>
      <c r="V305" s="2"/>
      <c r="W305" s="3">
        <v>46069</v>
      </c>
      <c r="X305" s="3"/>
      <c r="Y305" s="3"/>
      <c r="Z305" s="3"/>
      <c r="AA305" s="3"/>
      <c r="AB305" s="2" t="s">
        <v>51</v>
      </c>
      <c r="AC305" s="3"/>
      <c r="AD305" s="3"/>
      <c r="AE305" s="9">
        <f>OfficeForms.Table[[#This Row],[Fecha Cierre]]-OfficeForms.Table[[#This Row],[Fecha de radicación de la solicitud]]</f>
        <v>-46055</v>
      </c>
      <c r="AF305" s="9"/>
      <c r="AG305" s="19" t="s">
        <v>1199</v>
      </c>
    </row>
    <row r="306" spans="1:33" hidden="1">
      <c r="A306">
        <v>303</v>
      </c>
      <c r="B306" s="3">
        <v>46063.672754629602</v>
      </c>
      <c r="C306" s="18">
        <v>46063.6738078704</v>
      </c>
      <c r="D306" s="2" t="s">
        <v>39</v>
      </c>
      <c r="E306" s="2"/>
      <c r="F306" s="2" t="s">
        <v>1179</v>
      </c>
      <c r="G306" s="2" t="s">
        <v>1200</v>
      </c>
      <c r="H306">
        <v>67</v>
      </c>
      <c r="I306" s="2" t="s">
        <v>53</v>
      </c>
      <c r="J306">
        <v>79105644</v>
      </c>
      <c r="K306" s="2" t="s">
        <v>54</v>
      </c>
      <c r="L306" s="2" t="s">
        <v>1201</v>
      </c>
      <c r="M306" s="2" t="s">
        <v>56</v>
      </c>
      <c r="N306" s="2"/>
      <c r="O306" s="2" t="s">
        <v>57</v>
      </c>
      <c r="P306" s="2"/>
      <c r="Q306" s="2"/>
      <c r="R306" s="2" t="s">
        <v>58</v>
      </c>
      <c r="S306" s="3">
        <v>46055</v>
      </c>
      <c r="T306" s="2" t="s">
        <v>1182</v>
      </c>
      <c r="U306" s="2" t="s">
        <v>1183</v>
      </c>
      <c r="V306" s="2" t="s">
        <v>1202</v>
      </c>
      <c r="W306" s="3">
        <v>46077</v>
      </c>
      <c r="X306" s="3"/>
      <c r="Y306" s="3"/>
      <c r="Z306" s="3"/>
      <c r="AA306" s="3"/>
      <c r="AB306" s="2" t="s">
        <v>90</v>
      </c>
      <c r="AC306" s="3"/>
      <c r="AD306" s="3">
        <v>46064</v>
      </c>
      <c r="AE306" s="9">
        <f>OfficeForms.Table[[#This Row],[Fecha Cierre]]-OfficeForms.Table[[#This Row],[Fecha de radicación de la solicitud]]</f>
        <v>9</v>
      </c>
      <c r="AF306" s="9"/>
      <c r="AG306" t="s">
        <v>90</v>
      </c>
    </row>
    <row r="307" spans="1:33" ht="15.75" hidden="1">
      <c r="A307">
        <v>304</v>
      </c>
      <c r="B307" s="3">
        <v>46063.673912036997</v>
      </c>
      <c r="C307" s="18">
        <v>46063.675127314797</v>
      </c>
      <c r="D307" s="2" t="s">
        <v>39</v>
      </c>
      <c r="E307" s="2"/>
      <c r="F307" s="2" t="s">
        <v>1179</v>
      </c>
      <c r="G307" s="2" t="s">
        <v>1203</v>
      </c>
      <c r="H307">
        <v>25</v>
      </c>
      <c r="I307" s="2" t="s">
        <v>53</v>
      </c>
      <c r="J307">
        <v>5966899</v>
      </c>
      <c r="K307" s="2" t="s">
        <v>54</v>
      </c>
      <c r="L307" s="2" t="s">
        <v>1204</v>
      </c>
      <c r="M307" s="2" t="s">
        <v>56</v>
      </c>
      <c r="N307" s="2"/>
      <c r="O307" s="2" t="s">
        <v>57</v>
      </c>
      <c r="P307" s="2"/>
      <c r="Q307" s="2"/>
      <c r="R307" s="2" t="s">
        <v>1198</v>
      </c>
      <c r="S307" s="3">
        <v>46044</v>
      </c>
      <c r="T307" s="2" t="s">
        <v>1182</v>
      </c>
      <c r="U307" s="2" t="s">
        <v>1183</v>
      </c>
      <c r="V307" s="2"/>
      <c r="W307" s="3">
        <v>46069</v>
      </c>
      <c r="X307" s="3"/>
      <c r="Y307" s="3"/>
      <c r="Z307" s="3"/>
      <c r="AA307" s="3"/>
      <c r="AB307" s="2" t="s">
        <v>51</v>
      </c>
      <c r="AC307" s="3"/>
      <c r="AD307" s="3"/>
      <c r="AE307" s="9">
        <f>OfficeForms.Table[[#This Row],[Fecha Cierre]]-OfficeForms.Table[[#This Row],[Fecha de radicación de la solicitud]]</f>
        <v>-46044</v>
      </c>
      <c r="AF307" s="9"/>
      <c r="AG307" s="19" t="s">
        <v>1199</v>
      </c>
    </row>
    <row r="308" spans="1:33" hidden="1">
      <c r="A308" t="s">
        <v>1205</v>
      </c>
      <c r="B308" s="3">
        <v>46063.652384259301</v>
      </c>
      <c r="C308" s="18">
        <v>46063.675717592603</v>
      </c>
      <c r="D308" s="2" t="s">
        <v>39</v>
      </c>
      <c r="E308" s="2"/>
      <c r="F308" s="2" t="s">
        <v>40</v>
      </c>
      <c r="G308" s="2" t="s">
        <v>1206</v>
      </c>
      <c r="H308">
        <v>24</v>
      </c>
      <c r="I308" s="2" t="s">
        <v>53</v>
      </c>
      <c r="J308">
        <v>1109068402</v>
      </c>
      <c r="K308" s="2" t="s">
        <v>102</v>
      </c>
      <c r="L308" s="2" t="s">
        <v>1207</v>
      </c>
      <c r="M308" s="2" t="s">
        <v>45</v>
      </c>
      <c r="N308" s="2"/>
      <c r="O308" s="2" t="s">
        <v>46</v>
      </c>
      <c r="P308" s="2"/>
      <c r="Q308" s="2" t="s">
        <v>1208</v>
      </c>
      <c r="R308" s="2"/>
      <c r="S308" s="3">
        <v>46059</v>
      </c>
      <c r="T308" s="2" t="s">
        <v>1209</v>
      </c>
      <c r="U308" s="2" t="s">
        <v>49</v>
      </c>
      <c r="V308" s="2" t="s">
        <v>1210</v>
      </c>
      <c r="W308" s="3">
        <v>46065</v>
      </c>
      <c r="X308" s="3">
        <v>46069</v>
      </c>
      <c r="Y308" s="3">
        <v>46072</v>
      </c>
      <c r="Z308" s="3">
        <v>46076</v>
      </c>
      <c r="AA308" s="3"/>
      <c r="AB308" s="2" t="s">
        <v>51</v>
      </c>
      <c r="AC308" s="3"/>
      <c r="AD308" s="3"/>
      <c r="AE308" s="9">
        <f>OfficeForms.Table[[#This Row],[Fecha Cierre]]-OfficeForms.Table[[#This Row],[Fecha de radicación de la solicitud]]</f>
        <v>-46059</v>
      </c>
      <c r="AF308" s="9"/>
      <c r="AG308" t="s">
        <v>1211</v>
      </c>
    </row>
    <row r="309" spans="1:33" hidden="1">
      <c r="A309">
        <v>306</v>
      </c>
      <c r="B309" s="3">
        <v>46063.675254629597</v>
      </c>
      <c r="C309" s="18">
        <v>46063.676666666703</v>
      </c>
      <c r="D309" s="2" t="s">
        <v>39</v>
      </c>
      <c r="E309" s="2"/>
      <c r="F309" s="2" t="s">
        <v>1179</v>
      </c>
      <c r="G309" s="2" t="s">
        <v>1212</v>
      </c>
      <c r="H309">
        <v>59</v>
      </c>
      <c r="I309" s="2" t="s">
        <v>53</v>
      </c>
      <c r="J309">
        <v>39539696</v>
      </c>
      <c r="K309" s="2" t="s">
        <v>102</v>
      </c>
      <c r="L309" s="2" t="s">
        <v>1213</v>
      </c>
      <c r="M309" s="2" t="s">
        <v>56</v>
      </c>
      <c r="N309" s="2"/>
      <c r="O309" s="2" t="s">
        <v>57</v>
      </c>
      <c r="P309" s="2"/>
      <c r="Q309" s="2"/>
      <c r="R309" s="2" t="s">
        <v>1214</v>
      </c>
      <c r="S309" s="3">
        <v>46052</v>
      </c>
      <c r="T309" s="2" t="s">
        <v>1182</v>
      </c>
      <c r="U309" s="2" t="s">
        <v>1183</v>
      </c>
      <c r="V309" s="2" t="s">
        <v>1215</v>
      </c>
      <c r="W309" s="3">
        <v>46065</v>
      </c>
      <c r="X309" s="3"/>
      <c r="Y309" s="3"/>
      <c r="Z309" s="3"/>
      <c r="AA309" s="3"/>
      <c r="AB309" s="2" t="s">
        <v>51</v>
      </c>
      <c r="AC309" s="3"/>
      <c r="AD309" s="3"/>
      <c r="AE309" s="9">
        <f>OfficeForms.Table[[#This Row],[Fecha Cierre]]-OfficeForms.Table[[#This Row],[Fecha de radicación de la solicitud]]</f>
        <v>-46052</v>
      </c>
      <c r="AF309" s="9"/>
    </row>
    <row r="310" spans="1:33" hidden="1">
      <c r="A310">
        <v>307</v>
      </c>
      <c r="B310" s="3">
        <v>46063.676805555602</v>
      </c>
      <c r="C310" s="18">
        <v>46063.677939814799</v>
      </c>
      <c r="D310" s="2" t="s">
        <v>39</v>
      </c>
      <c r="E310" s="2"/>
      <c r="F310" s="2" t="s">
        <v>1179</v>
      </c>
      <c r="G310" s="2" t="s">
        <v>1216</v>
      </c>
      <c r="H310">
        <v>86</v>
      </c>
      <c r="I310" s="2" t="s">
        <v>53</v>
      </c>
      <c r="J310">
        <v>41432353</v>
      </c>
      <c r="K310" s="2" t="s">
        <v>80</v>
      </c>
      <c r="L310" s="2" t="s">
        <v>1217</v>
      </c>
      <c r="M310" s="2" t="s">
        <v>56</v>
      </c>
      <c r="N310" s="2"/>
      <c r="O310" s="2" t="s">
        <v>57</v>
      </c>
      <c r="P310" s="2"/>
      <c r="Q310" s="2"/>
      <c r="R310" s="2" t="s">
        <v>1218</v>
      </c>
      <c r="S310" s="3">
        <v>46054</v>
      </c>
      <c r="T310" s="2" t="s">
        <v>1182</v>
      </c>
      <c r="U310" s="2" t="s">
        <v>1183</v>
      </c>
      <c r="V310" s="2" t="s">
        <v>1219</v>
      </c>
      <c r="W310" s="3">
        <v>46072</v>
      </c>
      <c r="X310" s="3"/>
      <c r="Y310" s="3"/>
      <c r="Z310" s="3"/>
      <c r="AA310" s="3"/>
      <c r="AB310" s="2" t="s">
        <v>51</v>
      </c>
      <c r="AC310" s="3"/>
      <c r="AD310" s="3"/>
      <c r="AE310" s="9">
        <f>OfficeForms.Table[[#This Row],[Fecha Cierre]]-OfficeForms.Table[[#This Row],[Fecha de radicación de la solicitud]]</f>
        <v>-46054</v>
      </c>
      <c r="AF310" s="9"/>
    </row>
    <row r="311" spans="1:33" hidden="1">
      <c r="A311">
        <v>308</v>
      </c>
      <c r="B311" s="3">
        <v>46063.677974537</v>
      </c>
      <c r="C311" s="18">
        <v>46063.68</v>
      </c>
      <c r="D311" s="2" t="s">
        <v>39</v>
      </c>
      <c r="E311" s="2"/>
      <c r="F311" s="2" t="s">
        <v>1179</v>
      </c>
      <c r="G311" s="2" t="s">
        <v>1220</v>
      </c>
      <c r="H311">
        <v>66</v>
      </c>
      <c r="I311" s="2" t="s">
        <v>53</v>
      </c>
      <c r="J311">
        <v>51835844</v>
      </c>
      <c r="K311" s="2" t="s">
        <v>102</v>
      </c>
      <c r="L311" s="2" t="s">
        <v>1221</v>
      </c>
      <c r="M311" s="2" t="s">
        <v>45</v>
      </c>
      <c r="N311" s="2"/>
      <c r="O311" s="2" t="s">
        <v>46</v>
      </c>
      <c r="P311" s="2"/>
      <c r="Q311" s="2" t="s">
        <v>983</v>
      </c>
      <c r="R311" s="2"/>
      <c r="S311" s="3">
        <v>46056</v>
      </c>
      <c r="T311" s="2" t="s">
        <v>1182</v>
      </c>
      <c r="U311" s="2" t="s">
        <v>1183</v>
      </c>
      <c r="V311" s="2" t="s">
        <v>1222</v>
      </c>
      <c r="W311" s="3">
        <v>46065</v>
      </c>
      <c r="X311" s="3">
        <v>46069</v>
      </c>
      <c r="Y311" s="3"/>
      <c r="Z311" s="3"/>
      <c r="AA311" s="3"/>
      <c r="AB311" s="2" t="s">
        <v>34</v>
      </c>
      <c r="AC311" s="3"/>
      <c r="AD311" s="3"/>
      <c r="AE311" s="9">
        <f>OfficeForms.Table[[#This Row],[Fecha Cierre]]-OfficeForms.Table[[#This Row],[Fecha de radicación de la solicitud]]</f>
        <v>-46056</v>
      </c>
      <c r="AF311" s="9"/>
    </row>
    <row r="312" spans="1:33" hidden="1">
      <c r="A312">
        <v>309</v>
      </c>
      <c r="B312" s="3">
        <v>46063.680127314801</v>
      </c>
      <c r="C312" s="18">
        <v>46063.681076388901</v>
      </c>
      <c r="D312" s="2" t="s">
        <v>39</v>
      </c>
      <c r="E312" s="2"/>
      <c r="F312" s="2" t="s">
        <v>1179</v>
      </c>
      <c r="G312" s="2" t="s">
        <v>1223</v>
      </c>
      <c r="H312">
        <v>46</v>
      </c>
      <c r="I312" s="2" t="s">
        <v>53</v>
      </c>
      <c r="J312">
        <v>9498258</v>
      </c>
      <c r="K312" s="2" t="s">
        <v>80</v>
      </c>
      <c r="L312" s="2" t="s">
        <v>1224</v>
      </c>
      <c r="M312" s="2" t="s">
        <v>45</v>
      </c>
      <c r="N312" s="2"/>
      <c r="O312" s="2" t="s">
        <v>46</v>
      </c>
      <c r="P312" s="2"/>
      <c r="Q312" s="2" t="s">
        <v>983</v>
      </c>
      <c r="R312" s="2"/>
      <c r="S312" s="3">
        <v>46057</v>
      </c>
      <c r="T312" s="2" t="s">
        <v>1182</v>
      </c>
      <c r="U312" s="2" t="s">
        <v>1183</v>
      </c>
      <c r="V312" s="13" t="s">
        <v>1225</v>
      </c>
      <c r="W312" s="3">
        <v>46069</v>
      </c>
      <c r="X312" s="3">
        <v>46072</v>
      </c>
      <c r="Y312" s="3">
        <v>46076</v>
      </c>
      <c r="Z312" s="3"/>
      <c r="AA312" s="3"/>
      <c r="AB312" s="2" t="s">
        <v>51</v>
      </c>
      <c r="AC312" s="3"/>
      <c r="AD312" s="3"/>
      <c r="AE312" s="9">
        <f>OfficeForms.Table[[#This Row],[Fecha Cierre]]-OfficeForms.Table[[#This Row],[Fecha de radicación de la solicitud]]</f>
        <v>-46057</v>
      </c>
      <c r="AF312" s="9"/>
    </row>
    <row r="313" spans="1:33" hidden="1">
      <c r="A313">
        <v>310</v>
      </c>
      <c r="B313" s="3">
        <v>46063.676296296297</v>
      </c>
      <c r="C313" s="18">
        <v>46063.682326388902</v>
      </c>
      <c r="D313" s="2" t="s">
        <v>39</v>
      </c>
      <c r="E313" s="2"/>
      <c r="F313" s="2" t="s">
        <v>40</v>
      </c>
      <c r="G313" s="2" t="s">
        <v>1226</v>
      </c>
      <c r="H313">
        <v>63</v>
      </c>
      <c r="I313" s="2" t="s">
        <v>53</v>
      </c>
      <c r="J313">
        <v>5937411</v>
      </c>
      <c r="K313" s="2" t="s">
        <v>43</v>
      </c>
      <c r="L313" s="2" t="s">
        <v>1227</v>
      </c>
      <c r="M313" s="2" t="s">
        <v>56</v>
      </c>
      <c r="N313" s="2"/>
      <c r="O313" s="2" t="s">
        <v>57</v>
      </c>
      <c r="P313" s="2"/>
      <c r="Q313" s="2"/>
      <c r="R313" s="2" t="s">
        <v>1228</v>
      </c>
      <c r="S313" s="3">
        <v>46059</v>
      </c>
      <c r="T313" s="2" t="s">
        <v>59</v>
      </c>
      <c r="U313" s="2" t="s">
        <v>49</v>
      </c>
      <c r="V313" s="2"/>
      <c r="W313" s="3"/>
      <c r="X313" s="3"/>
      <c r="Y313" s="3"/>
      <c r="Z313" s="3"/>
      <c r="AA313" s="3"/>
      <c r="AB313" s="2"/>
      <c r="AC313" s="3"/>
      <c r="AD313" s="3"/>
      <c r="AE313" s="9">
        <f>OfficeForms.Table[[#This Row],[Fecha Cierre]]-OfficeForms.Table[[#This Row],[Fecha de radicación de la solicitud]]</f>
        <v>-46059</v>
      </c>
      <c r="AF313" s="9"/>
    </row>
    <row r="314" spans="1:33" hidden="1">
      <c r="A314">
        <v>311</v>
      </c>
      <c r="B314" s="3">
        <v>46063.6811689815</v>
      </c>
      <c r="C314" s="18">
        <v>46063.682905092603</v>
      </c>
      <c r="D314" s="2" t="s">
        <v>39</v>
      </c>
      <c r="E314" s="2"/>
      <c r="F314" s="2" t="s">
        <v>1179</v>
      </c>
      <c r="G314" s="2" t="s">
        <v>1229</v>
      </c>
      <c r="H314">
        <v>39</v>
      </c>
      <c r="I314" s="2" t="s">
        <v>53</v>
      </c>
      <c r="J314">
        <v>1014181806</v>
      </c>
      <c r="K314" s="2" t="s">
        <v>102</v>
      </c>
      <c r="L314" s="2" t="s">
        <v>1230</v>
      </c>
      <c r="M314" s="2" t="s">
        <v>56</v>
      </c>
      <c r="N314" s="2"/>
      <c r="O314" s="2" t="s">
        <v>57</v>
      </c>
      <c r="P314" s="2"/>
      <c r="Q314" s="2"/>
      <c r="R314" s="2" t="s">
        <v>58</v>
      </c>
      <c r="S314" s="3">
        <v>46059</v>
      </c>
      <c r="T314" s="2" t="s">
        <v>1231</v>
      </c>
      <c r="U314" s="2" t="s">
        <v>1183</v>
      </c>
      <c r="V314" s="2" t="s">
        <v>1232</v>
      </c>
      <c r="W314" s="3">
        <v>46065</v>
      </c>
      <c r="X314" s="3"/>
      <c r="Y314" s="3"/>
      <c r="Z314" s="3"/>
      <c r="AA314" s="3"/>
      <c r="AB314" s="2" t="s">
        <v>51</v>
      </c>
      <c r="AC314" s="3"/>
      <c r="AD314" s="3"/>
      <c r="AE314" s="9">
        <f>OfficeForms.Table[[#This Row],[Fecha Cierre]]-OfficeForms.Table[[#This Row],[Fecha de radicación de la solicitud]]</f>
        <v>-46059</v>
      </c>
      <c r="AF314" s="9"/>
    </row>
    <row r="315" spans="1:33" hidden="1">
      <c r="A315">
        <v>312</v>
      </c>
      <c r="B315" s="3">
        <v>46063.682361111103</v>
      </c>
      <c r="C315" s="18">
        <v>46063.683159722197</v>
      </c>
      <c r="D315" s="2" t="s">
        <v>39</v>
      </c>
      <c r="E315" s="2"/>
      <c r="F315" s="2" t="s">
        <v>40</v>
      </c>
      <c r="G315" s="2" t="s">
        <v>1233</v>
      </c>
      <c r="H315">
        <v>51</v>
      </c>
      <c r="I315" s="2" t="s">
        <v>53</v>
      </c>
      <c r="J315">
        <v>79945375</v>
      </c>
      <c r="K315" s="2" t="s">
        <v>54</v>
      </c>
      <c r="L315" s="2" t="s">
        <v>1234</v>
      </c>
      <c r="M315" s="2" t="s">
        <v>45</v>
      </c>
      <c r="N315" s="2"/>
      <c r="O315" s="2" t="s">
        <v>57</v>
      </c>
      <c r="P315" s="2"/>
      <c r="Q315" s="2"/>
      <c r="R315" s="2" t="s">
        <v>58</v>
      </c>
      <c r="S315" s="3">
        <v>46062</v>
      </c>
      <c r="T315" s="2" t="s">
        <v>59</v>
      </c>
      <c r="U315" s="2" t="s">
        <v>49</v>
      </c>
      <c r="V315" s="2" t="s">
        <v>1235</v>
      </c>
      <c r="W315" s="3">
        <v>46077</v>
      </c>
      <c r="X315" s="3"/>
      <c r="Y315" s="3"/>
      <c r="Z315" s="3"/>
      <c r="AA315" s="3"/>
      <c r="AB315" s="2" t="s">
        <v>51</v>
      </c>
      <c r="AC315" s="3" t="s">
        <v>61</v>
      </c>
      <c r="AD315" s="3">
        <v>46065</v>
      </c>
      <c r="AE315" s="9">
        <f>OfficeForms.Table[[#This Row],[Fecha Cierre]]-OfficeForms.Table[[#This Row],[Fecha de radicación de la solicitud]]</f>
        <v>3</v>
      </c>
      <c r="AF315" s="9" t="s">
        <v>354</v>
      </c>
      <c r="AG315" t="s">
        <v>1236</v>
      </c>
    </row>
    <row r="316" spans="1:33" hidden="1">
      <c r="A316">
        <v>313</v>
      </c>
      <c r="B316" s="3">
        <v>46063.683009259301</v>
      </c>
      <c r="C316" s="18">
        <v>46063.683935185203</v>
      </c>
      <c r="D316" s="2" t="s">
        <v>39</v>
      </c>
      <c r="E316" s="2"/>
      <c r="F316" s="2" t="s">
        <v>1179</v>
      </c>
      <c r="G316" s="2" t="s">
        <v>1220</v>
      </c>
      <c r="H316">
        <v>66</v>
      </c>
      <c r="I316" s="2" t="s">
        <v>53</v>
      </c>
      <c r="J316">
        <v>51835844</v>
      </c>
      <c r="K316" s="2" t="s">
        <v>102</v>
      </c>
      <c r="L316" s="2" t="s">
        <v>1221</v>
      </c>
      <c r="M316" s="2" t="s">
        <v>56</v>
      </c>
      <c r="N316" s="2"/>
      <c r="O316" s="2" t="s">
        <v>57</v>
      </c>
      <c r="P316" s="2"/>
      <c r="Q316" s="2"/>
      <c r="R316" s="2" t="s">
        <v>1237</v>
      </c>
      <c r="S316" s="3">
        <v>46059</v>
      </c>
      <c r="T316" s="2" t="s">
        <v>1182</v>
      </c>
      <c r="U316" s="2" t="s">
        <v>1183</v>
      </c>
      <c r="V316" s="2" t="s">
        <v>1238</v>
      </c>
      <c r="W316" s="3">
        <v>46065</v>
      </c>
      <c r="X316" s="3">
        <v>46069</v>
      </c>
      <c r="Y316" s="3"/>
      <c r="Z316" s="3"/>
      <c r="AA316" s="3"/>
      <c r="AB316" s="2" t="s">
        <v>34</v>
      </c>
      <c r="AC316" s="3"/>
      <c r="AD316" s="3"/>
      <c r="AE316" s="9">
        <f>OfficeForms.Table[[#This Row],[Fecha Cierre]]-OfficeForms.Table[[#This Row],[Fecha de radicación de la solicitud]]</f>
        <v>-46059</v>
      </c>
      <c r="AF316" s="9"/>
    </row>
    <row r="317" spans="1:33" hidden="1">
      <c r="A317">
        <v>314</v>
      </c>
      <c r="B317" s="3">
        <v>46063.683182870402</v>
      </c>
      <c r="C317" s="18">
        <v>46063.684108796297</v>
      </c>
      <c r="D317" s="2" t="s">
        <v>39</v>
      </c>
      <c r="E317" s="2"/>
      <c r="F317" s="2" t="s">
        <v>40</v>
      </c>
      <c r="G317" s="2" t="s">
        <v>1239</v>
      </c>
      <c r="H317">
        <v>92</v>
      </c>
      <c r="I317" s="2" t="s">
        <v>53</v>
      </c>
      <c r="J317">
        <v>6925426</v>
      </c>
      <c r="K317" s="2" t="s">
        <v>54</v>
      </c>
      <c r="L317" s="2" t="s">
        <v>1240</v>
      </c>
      <c r="M317" s="2" t="s">
        <v>56</v>
      </c>
      <c r="N317" s="2"/>
      <c r="O317" s="2" t="s">
        <v>57</v>
      </c>
      <c r="P317" s="2"/>
      <c r="Q317" s="2"/>
      <c r="R317" s="2" t="s">
        <v>58</v>
      </c>
      <c r="S317" s="3">
        <v>46062</v>
      </c>
      <c r="T317" s="2" t="s">
        <v>59</v>
      </c>
      <c r="U317" s="2" t="s">
        <v>49</v>
      </c>
      <c r="V317" s="2" t="s">
        <v>1241</v>
      </c>
      <c r="W317" s="3">
        <v>46077</v>
      </c>
      <c r="X317" s="3"/>
      <c r="Y317" s="3"/>
      <c r="Z317" s="3"/>
      <c r="AA317" s="3"/>
      <c r="AB317" s="2" t="s">
        <v>63</v>
      </c>
      <c r="AC317" s="3"/>
      <c r="AD317" s="3"/>
      <c r="AE317" s="9">
        <f>OfficeForms.Table[[#This Row],[Fecha Cierre]]-OfficeForms.Table[[#This Row],[Fecha de radicación de la solicitud]]</f>
        <v>-46062</v>
      </c>
      <c r="AF317" s="9"/>
    </row>
    <row r="318" spans="1:33" hidden="1">
      <c r="A318">
        <v>315</v>
      </c>
      <c r="B318" s="3">
        <v>46063.684317129599</v>
      </c>
      <c r="C318" s="18">
        <v>46063.685266203698</v>
      </c>
      <c r="D318" s="2" t="s">
        <v>39</v>
      </c>
      <c r="E318" s="2"/>
      <c r="F318" s="2" t="s">
        <v>1179</v>
      </c>
      <c r="G318" s="2" t="s">
        <v>1242</v>
      </c>
      <c r="H318">
        <v>43</v>
      </c>
      <c r="I318" s="2" t="s">
        <v>53</v>
      </c>
      <c r="J318">
        <v>80172610</v>
      </c>
      <c r="K318" s="2" t="s">
        <v>102</v>
      </c>
      <c r="L318" s="2" t="s">
        <v>677</v>
      </c>
      <c r="M318" s="2" t="s">
        <v>56</v>
      </c>
      <c r="N318" s="2"/>
      <c r="O318" s="2" t="s">
        <v>57</v>
      </c>
      <c r="P318" s="2"/>
      <c r="Q318" s="2"/>
      <c r="R318" s="2" t="s">
        <v>58</v>
      </c>
      <c r="S318" s="3">
        <v>46059</v>
      </c>
      <c r="T318" s="2" t="s">
        <v>1182</v>
      </c>
      <c r="U318" s="2" t="s">
        <v>1183</v>
      </c>
      <c r="V318" s="2" t="s">
        <v>1243</v>
      </c>
      <c r="W318" s="3">
        <v>46065</v>
      </c>
      <c r="X318" s="3"/>
      <c r="Y318" s="3"/>
      <c r="Z318" s="3"/>
      <c r="AA318" s="3"/>
      <c r="AB318" s="2" t="s">
        <v>51</v>
      </c>
      <c r="AC318" s="3"/>
      <c r="AD318" s="3"/>
      <c r="AE318" s="9">
        <f>OfficeForms.Table[[#This Row],[Fecha Cierre]]-OfficeForms.Table[[#This Row],[Fecha de radicación de la solicitud]]</f>
        <v>-46059</v>
      </c>
      <c r="AF318" s="9"/>
    </row>
    <row r="319" spans="1:33" hidden="1">
      <c r="A319">
        <v>316</v>
      </c>
      <c r="B319" s="3">
        <v>46063.6853819444</v>
      </c>
      <c r="C319" s="18">
        <v>46063.687037037002</v>
      </c>
      <c r="D319" s="2" t="s">
        <v>39</v>
      </c>
      <c r="E319" s="2"/>
      <c r="F319" s="2" t="s">
        <v>1179</v>
      </c>
      <c r="G319" s="2" t="s">
        <v>1244</v>
      </c>
      <c r="H319">
        <v>36</v>
      </c>
      <c r="I319" s="2" t="s">
        <v>53</v>
      </c>
      <c r="J319">
        <v>1057583517</v>
      </c>
      <c r="K319" s="2" t="s">
        <v>102</v>
      </c>
      <c r="L319" s="2" t="s">
        <v>1245</v>
      </c>
      <c r="M319" s="2" t="s">
        <v>45</v>
      </c>
      <c r="N319" s="2"/>
      <c r="O319" s="2" t="s">
        <v>46</v>
      </c>
      <c r="P319" s="2"/>
      <c r="Q319" s="2" t="s">
        <v>404</v>
      </c>
      <c r="R319" s="2"/>
      <c r="S319" s="3">
        <v>46060</v>
      </c>
      <c r="T319" s="2" t="s">
        <v>1182</v>
      </c>
      <c r="U319" s="2" t="s">
        <v>1183</v>
      </c>
      <c r="V319" s="2" t="s">
        <v>1246</v>
      </c>
      <c r="W319" s="3">
        <v>46065</v>
      </c>
      <c r="X319" s="3"/>
      <c r="Y319" s="3"/>
      <c r="Z319" s="3"/>
      <c r="AA319" s="3"/>
      <c r="AB319" s="2" t="s">
        <v>34</v>
      </c>
      <c r="AC319" s="3"/>
      <c r="AD319" s="3"/>
      <c r="AE319" s="9">
        <f>OfficeForms.Table[[#This Row],[Fecha Cierre]]-OfficeForms.Table[[#This Row],[Fecha de radicación de la solicitud]]</f>
        <v>-46060</v>
      </c>
      <c r="AF319" s="9"/>
    </row>
    <row r="320" spans="1:33" hidden="1">
      <c r="A320">
        <v>317</v>
      </c>
      <c r="B320" s="3">
        <v>46063.687175925901</v>
      </c>
      <c r="C320" s="18">
        <v>46063.689375000002</v>
      </c>
      <c r="D320" s="2" t="s">
        <v>39</v>
      </c>
      <c r="E320" s="2"/>
      <c r="F320" s="2" t="s">
        <v>1247</v>
      </c>
      <c r="G320" s="2" t="s">
        <v>1248</v>
      </c>
      <c r="H320">
        <v>60</v>
      </c>
      <c r="I320" s="2" t="s">
        <v>53</v>
      </c>
      <c r="J320">
        <v>80268025</v>
      </c>
      <c r="K320" s="2" t="s">
        <v>102</v>
      </c>
      <c r="L320" s="2" t="s">
        <v>1249</v>
      </c>
      <c r="M320" s="2" t="s">
        <v>45</v>
      </c>
      <c r="N320" s="2"/>
      <c r="O320" s="2" t="s">
        <v>46</v>
      </c>
      <c r="P320" s="2"/>
      <c r="Q320" s="2" t="s">
        <v>1250</v>
      </c>
      <c r="R320" s="2"/>
      <c r="S320" s="3">
        <v>46058</v>
      </c>
      <c r="T320" s="2" t="s">
        <v>1182</v>
      </c>
      <c r="U320" s="2" t="s">
        <v>1183</v>
      </c>
      <c r="V320" s="2" t="s">
        <v>1251</v>
      </c>
      <c r="W320" s="3">
        <v>46065</v>
      </c>
      <c r="X320" s="3">
        <v>46069</v>
      </c>
      <c r="Y320" s="3"/>
      <c r="Z320" s="3"/>
      <c r="AA320" s="3"/>
      <c r="AB320" s="2" t="s">
        <v>51</v>
      </c>
      <c r="AC320" s="3"/>
      <c r="AD320" s="3"/>
      <c r="AE320" s="9">
        <f>OfficeForms.Table[[#This Row],[Fecha Cierre]]-OfficeForms.Table[[#This Row],[Fecha de radicación de la solicitud]]</f>
        <v>-46058</v>
      </c>
      <c r="AF320" s="9"/>
    </row>
    <row r="321" spans="1:33" hidden="1">
      <c r="A321">
        <v>318</v>
      </c>
      <c r="B321" s="3">
        <v>46063.689421296302</v>
      </c>
      <c r="C321" s="18">
        <v>46063.690844907404</v>
      </c>
      <c r="D321" s="2" t="s">
        <v>39</v>
      </c>
      <c r="E321" s="2"/>
      <c r="F321" s="2" t="s">
        <v>1179</v>
      </c>
      <c r="G321" s="2" t="s">
        <v>1252</v>
      </c>
      <c r="H321">
        <v>24</v>
      </c>
      <c r="I321" s="2" t="s">
        <v>53</v>
      </c>
      <c r="J321">
        <v>1193554625</v>
      </c>
      <c r="K321" s="2" t="s">
        <v>102</v>
      </c>
      <c r="L321" s="2" t="s">
        <v>1253</v>
      </c>
      <c r="M321" s="2" t="s">
        <v>45</v>
      </c>
      <c r="N321" s="2"/>
      <c r="O321" s="2" t="s">
        <v>74</v>
      </c>
      <c r="P321" s="2"/>
      <c r="Q321" s="2"/>
      <c r="R321" s="2"/>
      <c r="S321" s="3">
        <v>46059</v>
      </c>
      <c r="T321" s="2" t="s">
        <v>1182</v>
      </c>
      <c r="U321" s="2" t="s">
        <v>1183</v>
      </c>
      <c r="V321" s="2" t="s">
        <v>1254</v>
      </c>
      <c r="W321" s="3">
        <v>46065</v>
      </c>
      <c r="X321" s="3"/>
      <c r="Y321" s="3"/>
      <c r="Z321" s="3"/>
      <c r="AA321" s="3"/>
      <c r="AB321" s="2" t="s">
        <v>51</v>
      </c>
      <c r="AC321" s="3"/>
      <c r="AD321" s="3"/>
      <c r="AE321" s="9">
        <f>OfficeForms.Table[[#This Row],[Fecha Cierre]]-OfficeForms.Table[[#This Row],[Fecha de radicación de la solicitud]]</f>
        <v>-46059</v>
      </c>
      <c r="AF321" s="9"/>
    </row>
    <row r="322" spans="1:33" hidden="1">
      <c r="A322">
        <v>319</v>
      </c>
      <c r="B322" s="3">
        <v>46063.690891203703</v>
      </c>
      <c r="C322" s="18">
        <v>46063.695659722202</v>
      </c>
      <c r="D322" s="2" t="s">
        <v>39</v>
      </c>
      <c r="E322" s="2"/>
      <c r="F322" s="2" t="s">
        <v>1247</v>
      </c>
      <c r="G322" s="2" t="s">
        <v>1255</v>
      </c>
      <c r="H322">
        <v>39</v>
      </c>
      <c r="I322" s="2" t="s">
        <v>53</v>
      </c>
      <c r="J322">
        <v>1024470119</v>
      </c>
      <c r="K322" s="2" t="s">
        <v>102</v>
      </c>
      <c r="L322" s="2" t="s">
        <v>1256</v>
      </c>
      <c r="M322" s="2" t="s">
        <v>45</v>
      </c>
      <c r="N322" s="2"/>
      <c r="O322" s="2" t="s">
        <v>46</v>
      </c>
      <c r="P322" s="2"/>
      <c r="Q322" s="2" t="s">
        <v>1257</v>
      </c>
      <c r="R322" s="2"/>
      <c r="S322" s="3">
        <v>46055</v>
      </c>
      <c r="T322" s="2" t="s">
        <v>1182</v>
      </c>
      <c r="U322" s="2" t="s">
        <v>1183</v>
      </c>
      <c r="V322" s="2" t="s">
        <v>1258</v>
      </c>
      <c r="W322" s="3">
        <v>46065</v>
      </c>
      <c r="X322" s="3">
        <v>46069</v>
      </c>
      <c r="Y322" s="3">
        <v>46072</v>
      </c>
      <c r="Z322" s="3"/>
      <c r="AA322" s="3"/>
      <c r="AB322" s="2" t="s">
        <v>33</v>
      </c>
      <c r="AC322" s="3"/>
      <c r="AD322" s="3"/>
      <c r="AE322" s="9">
        <f>OfficeForms.Table[[#This Row],[Fecha Cierre]]-OfficeForms.Table[[#This Row],[Fecha de radicación de la solicitud]]</f>
        <v>-46055</v>
      </c>
      <c r="AF322" s="9"/>
    </row>
    <row r="323" spans="1:33" hidden="1">
      <c r="A323">
        <v>320</v>
      </c>
      <c r="B323" s="3">
        <v>46063.695775462998</v>
      </c>
      <c r="C323" s="18">
        <v>46063.697893518503</v>
      </c>
      <c r="D323" s="2" t="s">
        <v>39</v>
      </c>
      <c r="E323" s="2"/>
      <c r="F323" s="2" t="s">
        <v>1247</v>
      </c>
      <c r="G323" s="2" t="s">
        <v>1259</v>
      </c>
      <c r="H323">
        <v>16</v>
      </c>
      <c r="I323" s="2" t="s">
        <v>181</v>
      </c>
      <c r="J323">
        <v>1032942154</v>
      </c>
      <c r="K323" s="2" t="s">
        <v>199</v>
      </c>
      <c r="L323" s="2" t="s">
        <v>1260</v>
      </c>
      <c r="M323" s="2" t="s">
        <v>45</v>
      </c>
      <c r="N323" s="2"/>
      <c r="O323" s="2" t="s">
        <v>46</v>
      </c>
      <c r="P323" s="2"/>
      <c r="Q323" s="2" t="s">
        <v>1261</v>
      </c>
      <c r="R323" s="2"/>
      <c r="S323" s="3">
        <v>46056</v>
      </c>
      <c r="T323" s="2" t="s">
        <v>1262</v>
      </c>
      <c r="U323" s="2" t="s">
        <v>1183</v>
      </c>
      <c r="V323" s="2" t="s">
        <v>1263</v>
      </c>
      <c r="W323" s="3">
        <v>46071</v>
      </c>
      <c r="X323" s="3"/>
      <c r="Y323" s="3"/>
      <c r="Z323" s="3"/>
      <c r="AA323" s="3"/>
      <c r="AB323" s="2" t="s">
        <v>34</v>
      </c>
      <c r="AC323" s="3"/>
      <c r="AD323" s="3"/>
      <c r="AE323" s="9">
        <f>OfficeForms.Table[[#This Row],[Fecha Cierre]]-OfficeForms.Table[[#This Row],[Fecha de radicación de la solicitud]]</f>
        <v>-46056</v>
      </c>
      <c r="AF323" s="9"/>
    </row>
    <row r="324" spans="1:33" hidden="1">
      <c r="A324">
        <v>321</v>
      </c>
      <c r="B324" s="3">
        <v>46063.698206018496</v>
      </c>
      <c r="C324" s="18">
        <v>46063.700185185196</v>
      </c>
      <c r="D324" s="2" t="s">
        <v>39</v>
      </c>
      <c r="E324" s="2"/>
      <c r="F324" s="2" t="s">
        <v>1247</v>
      </c>
      <c r="G324" s="2" t="s">
        <v>1264</v>
      </c>
      <c r="H324">
        <v>54</v>
      </c>
      <c r="I324" s="2" t="s">
        <v>53</v>
      </c>
      <c r="J324" s="17">
        <v>79621848</v>
      </c>
      <c r="K324" s="2" t="s">
        <v>72</v>
      </c>
      <c r="L324" s="2" t="s">
        <v>1265</v>
      </c>
      <c r="M324" s="2" t="s">
        <v>45</v>
      </c>
      <c r="N324" s="2"/>
      <c r="O324" s="2" t="s">
        <v>46</v>
      </c>
      <c r="P324" s="2"/>
      <c r="Q324" s="2" t="s">
        <v>1266</v>
      </c>
      <c r="R324" s="2"/>
      <c r="S324" s="3">
        <v>46057</v>
      </c>
      <c r="T324" s="2" t="s">
        <v>1267</v>
      </c>
      <c r="U324" s="2" t="s">
        <v>1183</v>
      </c>
      <c r="V324" s="2" t="s">
        <v>1268</v>
      </c>
      <c r="W324" s="3">
        <v>46064</v>
      </c>
      <c r="X324" s="3"/>
      <c r="Y324" s="3"/>
      <c r="Z324" s="3"/>
      <c r="AA324" s="3"/>
      <c r="AB324" s="2" t="s">
        <v>35</v>
      </c>
      <c r="AC324" s="3"/>
      <c r="AD324" s="3"/>
      <c r="AE324" s="9">
        <f>OfficeForms.Table[[#This Row],[Fecha Cierre]]-OfficeForms.Table[[#This Row],[Fecha de radicación de la solicitud]]</f>
        <v>-46057</v>
      </c>
      <c r="AF324" s="9"/>
    </row>
    <row r="325" spans="1:33" hidden="1">
      <c r="A325">
        <v>322</v>
      </c>
      <c r="B325" s="3">
        <v>46063.700231481504</v>
      </c>
      <c r="C325" s="18">
        <v>46063.702141203699</v>
      </c>
      <c r="D325" s="2" t="s">
        <v>39</v>
      </c>
      <c r="E325" s="2"/>
      <c r="F325" s="2" t="s">
        <v>1247</v>
      </c>
      <c r="G325" s="2" t="s">
        <v>1269</v>
      </c>
      <c r="H325">
        <v>77</v>
      </c>
      <c r="I325" s="2" t="s">
        <v>53</v>
      </c>
      <c r="J325">
        <v>19095468</v>
      </c>
      <c r="K325" s="2" t="s">
        <v>54</v>
      </c>
      <c r="L325" s="2" t="s">
        <v>1270</v>
      </c>
      <c r="M325" s="2" t="s">
        <v>45</v>
      </c>
      <c r="N325" s="2"/>
      <c r="O325" s="2" t="s">
        <v>74</v>
      </c>
      <c r="P325" s="2"/>
      <c r="Q325" s="2"/>
      <c r="R325" s="2"/>
      <c r="S325" s="3">
        <v>46059</v>
      </c>
      <c r="T325" s="2" t="s">
        <v>1271</v>
      </c>
      <c r="U325" s="2" t="s">
        <v>1183</v>
      </c>
      <c r="V325" s="2" t="s">
        <v>1272</v>
      </c>
      <c r="W325" s="3">
        <v>46077</v>
      </c>
      <c r="X325" s="3"/>
      <c r="Y325" s="3"/>
      <c r="Z325" s="3"/>
      <c r="AA325" s="3"/>
      <c r="AB325" s="2" t="s">
        <v>33</v>
      </c>
      <c r="AC325" s="3"/>
      <c r="AD325" s="3">
        <v>46068</v>
      </c>
      <c r="AE325" s="9">
        <f>OfficeForms.Table[[#This Row],[Fecha Cierre]]-OfficeForms.Table[[#This Row],[Fecha de radicación de la solicitud]]</f>
        <v>9</v>
      </c>
      <c r="AF325" s="9"/>
      <c r="AG325" t="s">
        <v>33</v>
      </c>
    </row>
    <row r="326" spans="1:33" hidden="1">
      <c r="A326">
        <v>323</v>
      </c>
      <c r="B326" s="3">
        <v>46063.702303240701</v>
      </c>
      <c r="C326" s="18">
        <v>46063.704363425903</v>
      </c>
      <c r="D326" s="2" t="s">
        <v>39</v>
      </c>
      <c r="E326" s="2"/>
      <c r="F326" s="2" t="s">
        <v>1247</v>
      </c>
      <c r="G326" s="2" t="s">
        <v>1273</v>
      </c>
      <c r="H326">
        <v>78</v>
      </c>
      <c r="I326" s="2" t="s">
        <v>53</v>
      </c>
      <c r="J326">
        <v>41469798</v>
      </c>
      <c r="K326" s="2" t="s">
        <v>102</v>
      </c>
      <c r="L326" s="2" t="s">
        <v>1274</v>
      </c>
      <c r="M326" s="2" t="s">
        <v>45</v>
      </c>
      <c r="N326" s="2"/>
      <c r="O326" s="2" t="s">
        <v>74</v>
      </c>
      <c r="P326" s="2"/>
      <c r="Q326" s="2"/>
      <c r="R326" s="2"/>
      <c r="S326" s="3">
        <v>46060</v>
      </c>
      <c r="T326" s="2" t="s">
        <v>1275</v>
      </c>
      <c r="U326" s="2" t="s">
        <v>1183</v>
      </c>
      <c r="V326" s="2" t="s">
        <v>1276</v>
      </c>
      <c r="W326" s="3">
        <v>46065</v>
      </c>
      <c r="X326" s="3">
        <v>46069</v>
      </c>
      <c r="Y326" s="3">
        <v>46072</v>
      </c>
      <c r="Z326" s="3">
        <v>46076</v>
      </c>
      <c r="AA326" s="3">
        <v>46079</v>
      </c>
      <c r="AB326" s="2" t="s">
        <v>63</v>
      </c>
      <c r="AC326" s="3"/>
      <c r="AD326" s="3" t="s">
        <v>1277</v>
      </c>
      <c r="AE326" s="9" t="e">
        <f>OfficeForms.Table[[#This Row],[Fecha Cierre]]-OfficeForms.Table[[#This Row],[Fecha de radicación de la solicitud]]</f>
        <v>#VALUE!</v>
      </c>
      <c r="AF326" s="9"/>
    </row>
    <row r="327" spans="1:33" hidden="1">
      <c r="A327">
        <v>324</v>
      </c>
      <c r="B327" s="3">
        <v>46063.897708333301</v>
      </c>
      <c r="C327" s="18">
        <v>46063.899120370399</v>
      </c>
      <c r="D327" s="2" t="s">
        <v>39</v>
      </c>
      <c r="E327" s="2"/>
      <c r="F327" s="2" t="s">
        <v>107</v>
      </c>
      <c r="G327" s="2" t="s">
        <v>1278</v>
      </c>
      <c r="H327">
        <v>67</v>
      </c>
      <c r="I327" s="2" t="s">
        <v>53</v>
      </c>
      <c r="J327">
        <v>41775838</v>
      </c>
      <c r="K327" s="2" t="s">
        <v>98</v>
      </c>
      <c r="L327" s="2" t="s">
        <v>1279</v>
      </c>
      <c r="M327" s="2" t="s">
        <v>45</v>
      </c>
      <c r="N327" s="2"/>
      <c r="O327" s="2" t="s">
        <v>46</v>
      </c>
      <c r="P327" s="2"/>
      <c r="Q327" s="2" t="s">
        <v>408</v>
      </c>
      <c r="R327" s="2"/>
      <c r="S327" s="3">
        <v>46061</v>
      </c>
      <c r="T327" s="2" t="s">
        <v>1280</v>
      </c>
      <c r="U327" s="2" t="s">
        <v>111</v>
      </c>
      <c r="V327" s="2"/>
      <c r="W327" s="3"/>
      <c r="X327" s="3"/>
      <c r="Y327" s="3"/>
      <c r="Z327" s="3"/>
      <c r="AA327" s="3"/>
      <c r="AB327" s="2"/>
      <c r="AC327" s="3"/>
      <c r="AD327" s="3">
        <v>46069</v>
      </c>
      <c r="AE327" s="9">
        <f>OfficeForms.Table[[#This Row],[Fecha Cierre]]-OfficeForms.Table[[#This Row],[Fecha de radicación de la solicitud]]</f>
        <v>8</v>
      </c>
      <c r="AF327" s="9"/>
      <c r="AG327" t="s">
        <v>51</v>
      </c>
    </row>
    <row r="328" spans="1:33" hidden="1">
      <c r="A328">
        <v>325</v>
      </c>
      <c r="B328" s="3">
        <v>46063.899143518502</v>
      </c>
      <c r="C328" s="18">
        <v>46063.900127314802</v>
      </c>
      <c r="D328" s="2" t="s">
        <v>39</v>
      </c>
      <c r="E328" s="2"/>
      <c r="F328" s="2" t="s">
        <v>107</v>
      </c>
      <c r="G328" s="2" t="s">
        <v>1281</v>
      </c>
      <c r="H328">
        <v>38</v>
      </c>
      <c r="I328" s="2" t="s">
        <v>53</v>
      </c>
      <c r="J328">
        <v>1104376969</v>
      </c>
      <c r="K328" s="2" t="s">
        <v>102</v>
      </c>
      <c r="L328" s="2" t="s">
        <v>1282</v>
      </c>
      <c r="M328" s="2" t="s">
        <v>45</v>
      </c>
      <c r="N328" s="2"/>
      <c r="O328" s="2" t="s">
        <v>74</v>
      </c>
      <c r="P328" s="2"/>
      <c r="Q328" s="2"/>
      <c r="R328" s="2"/>
      <c r="S328" s="3">
        <v>46061</v>
      </c>
      <c r="T328" s="2" t="s">
        <v>1283</v>
      </c>
      <c r="U328" s="2" t="s">
        <v>111</v>
      </c>
      <c r="V328" s="2" t="s">
        <v>1284</v>
      </c>
      <c r="W328" s="3">
        <v>46065</v>
      </c>
      <c r="X328" s="3"/>
      <c r="Y328" s="3"/>
      <c r="Z328" s="3"/>
      <c r="AA328" s="3"/>
      <c r="AB328" s="2" t="s">
        <v>34</v>
      </c>
      <c r="AC328" s="3"/>
      <c r="AD328" s="3">
        <v>46065</v>
      </c>
      <c r="AE328" s="9">
        <f>OfficeForms.Table[[#This Row],[Fecha Cierre]]-OfficeForms.Table[[#This Row],[Fecha de radicación de la solicitud]]</f>
        <v>4</v>
      </c>
      <c r="AF328" s="9"/>
      <c r="AG328" t="s">
        <v>128</v>
      </c>
    </row>
    <row r="329" spans="1:33" hidden="1">
      <c r="A329">
        <v>326</v>
      </c>
      <c r="B329" s="3">
        <v>46063.900150463</v>
      </c>
      <c r="C329" s="18">
        <v>46063.900983796302</v>
      </c>
      <c r="D329" s="2" t="s">
        <v>39</v>
      </c>
      <c r="E329" s="2"/>
      <c r="F329" s="2" t="s">
        <v>107</v>
      </c>
      <c r="G329" s="2" t="s">
        <v>1285</v>
      </c>
      <c r="H329">
        <v>43</v>
      </c>
      <c r="I329" s="2" t="s">
        <v>53</v>
      </c>
      <c r="J329">
        <v>53043482</v>
      </c>
      <c r="K329" s="2" t="s">
        <v>102</v>
      </c>
      <c r="L329" s="2" t="s">
        <v>1286</v>
      </c>
      <c r="M329" s="2" t="s">
        <v>45</v>
      </c>
      <c r="N329" s="2"/>
      <c r="O329" s="2" t="s">
        <v>74</v>
      </c>
      <c r="P329" s="2"/>
      <c r="Q329" s="2"/>
      <c r="R329" s="2"/>
      <c r="S329" s="3">
        <v>46061</v>
      </c>
      <c r="T329" s="2" t="s">
        <v>332</v>
      </c>
      <c r="U329" s="2" t="s">
        <v>111</v>
      </c>
      <c r="V329" s="2" t="s">
        <v>980</v>
      </c>
      <c r="W329" s="3">
        <v>46065</v>
      </c>
      <c r="X329" s="3"/>
      <c r="Y329" s="3"/>
      <c r="Z329" s="3"/>
      <c r="AA329" s="3"/>
      <c r="AB329" s="2" t="s">
        <v>34</v>
      </c>
      <c r="AC329" s="3"/>
      <c r="AD329" s="3">
        <v>46064</v>
      </c>
      <c r="AE329" s="9">
        <f>OfficeForms.Table[[#This Row],[Fecha Cierre]]-OfficeForms.Table[[#This Row],[Fecha de radicación de la solicitud]]</f>
        <v>3</v>
      </c>
      <c r="AF329" s="9"/>
      <c r="AG329" t="s">
        <v>128</v>
      </c>
    </row>
    <row r="330" spans="1:33" hidden="1">
      <c r="A330">
        <v>327</v>
      </c>
      <c r="B330" s="3">
        <v>46063.901006944398</v>
      </c>
      <c r="C330" s="18">
        <v>46063.901828703703</v>
      </c>
      <c r="D330" s="2" t="s">
        <v>39</v>
      </c>
      <c r="E330" s="2"/>
      <c r="F330" s="2" t="s">
        <v>107</v>
      </c>
      <c r="G330" s="2" t="s">
        <v>1287</v>
      </c>
      <c r="H330">
        <v>57</v>
      </c>
      <c r="I330" s="2" t="s">
        <v>53</v>
      </c>
      <c r="J330">
        <v>9970334</v>
      </c>
      <c r="K330" s="2" t="s">
        <v>102</v>
      </c>
      <c r="L330" s="2" t="s">
        <v>1288</v>
      </c>
      <c r="M330" s="2" t="s">
        <v>45</v>
      </c>
      <c r="N330" s="2"/>
      <c r="O330" s="2" t="s">
        <v>74</v>
      </c>
      <c r="P330" s="2"/>
      <c r="Q330" s="2"/>
      <c r="R330" s="2"/>
      <c r="S330" s="3">
        <v>46061</v>
      </c>
      <c r="T330" s="2" t="s">
        <v>554</v>
      </c>
      <c r="U330" s="2" t="s">
        <v>111</v>
      </c>
      <c r="V330" s="2" t="s">
        <v>980</v>
      </c>
      <c r="W330" s="3">
        <v>46065</v>
      </c>
      <c r="X330" s="3"/>
      <c r="Y330" s="3"/>
      <c r="Z330" s="3"/>
      <c r="AA330" s="3"/>
      <c r="AB330" s="2" t="s">
        <v>34</v>
      </c>
      <c r="AC330" s="3"/>
      <c r="AD330" s="3">
        <v>46064</v>
      </c>
      <c r="AE330" s="9">
        <f>OfficeForms.Table[[#This Row],[Fecha Cierre]]-OfficeForms.Table[[#This Row],[Fecha de radicación de la solicitud]]</f>
        <v>3</v>
      </c>
      <c r="AF330" s="9"/>
      <c r="AG330" t="s">
        <v>128</v>
      </c>
    </row>
    <row r="331" spans="1:33" hidden="1">
      <c r="A331">
        <v>328</v>
      </c>
      <c r="B331" s="3">
        <v>46063.901851851901</v>
      </c>
      <c r="C331" s="18">
        <v>46063.902719907397</v>
      </c>
      <c r="D331" s="2" t="s">
        <v>39</v>
      </c>
      <c r="E331" s="2"/>
      <c r="F331" s="2" t="s">
        <v>107</v>
      </c>
      <c r="G331" s="2" t="s">
        <v>1289</v>
      </c>
      <c r="H331">
        <v>69</v>
      </c>
      <c r="I331" s="2" t="s">
        <v>53</v>
      </c>
      <c r="J331">
        <v>35336027</v>
      </c>
      <c r="K331" s="2" t="s">
        <v>114</v>
      </c>
      <c r="L331" s="2" t="s">
        <v>1290</v>
      </c>
      <c r="M331" s="2" t="s">
        <v>45</v>
      </c>
      <c r="N331" s="2"/>
      <c r="O331" s="2" t="s">
        <v>74</v>
      </c>
      <c r="P331" s="2"/>
      <c r="Q331" s="2"/>
      <c r="R331" s="2"/>
      <c r="S331" s="3">
        <v>46061</v>
      </c>
      <c r="T331" s="2" t="s">
        <v>332</v>
      </c>
      <c r="U331" s="2" t="s">
        <v>111</v>
      </c>
      <c r="V331" s="2" t="s">
        <v>1291</v>
      </c>
      <c r="W331" s="3">
        <v>46065</v>
      </c>
      <c r="X331" s="3"/>
      <c r="Y331" s="3"/>
      <c r="Z331" s="3"/>
      <c r="AA331" s="3"/>
      <c r="AB331" s="2" t="s">
        <v>33</v>
      </c>
      <c r="AC331" s="3"/>
      <c r="AD331" s="3">
        <v>46064</v>
      </c>
      <c r="AE331" s="9">
        <f>OfficeForms.Table[[#This Row],[Fecha Cierre]]-OfficeForms.Table[[#This Row],[Fecha de radicación de la solicitud]]</f>
        <v>3</v>
      </c>
      <c r="AF331" s="9"/>
      <c r="AG331" t="s">
        <v>33</v>
      </c>
    </row>
    <row r="332" spans="1:33" hidden="1">
      <c r="A332">
        <v>329</v>
      </c>
      <c r="B332" s="3">
        <v>46063.902824074103</v>
      </c>
      <c r="C332" s="18">
        <v>46063.9038657407</v>
      </c>
      <c r="D332" s="2" t="s">
        <v>39</v>
      </c>
      <c r="E332" s="2"/>
      <c r="F332" s="2" t="s">
        <v>107</v>
      </c>
      <c r="G332" s="2" t="s">
        <v>989</v>
      </c>
      <c r="H332">
        <v>77</v>
      </c>
      <c r="I332" s="2" t="s">
        <v>53</v>
      </c>
      <c r="J332">
        <v>20613395</v>
      </c>
      <c r="K332" s="2" t="s">
        <v>80</v>
      </c>
      <c r="L332" s="2" t="s">
        <v>990</v>
      </c>
      <c r="M332" s="2" t="s">
        <v>56</v>
      </c>
      <c r="N332" s="2"/>
      <c r="O332" s="2" t="s">
        <v>46</v>
      </c>
      <c r="P332" s="2"/>
      <c r="Q332" s="2" t="s">
        <v>991</v>
      </c>
      <c r="R332" s="2"/>
      <c r="S332" s="3">
        <v>46060</v>
      </c>
      <c r="T332" s="2" t="s">
        <v>991</v>
      </c>
      <c r="U332" s="2" t="s">
        <v>111</v>
      </c>
      <c r="V332" s="2" t="s">
        <v>38</v>
      </c>
      <c r="W332" s="3">
        <v>46072</v>
      </c>
      <c r="X332" s="3"/>
      <c r="Y332" s="3"/>
      <c r="Z332" s="3"/>
      <c r="AA332" s="3"/>
      <c r="AB332" s="2" t="s">
        <v>38</v>
      </c>
      <c r="AC332" s="3"/>
      <c r="AD332" s="3"/>
      <c r="AE332" s="9">
        <f>OfficeForms.Table[[#This Row],[Fecha Cierre]]-OfficeForms.Table[[#This Row],[Fecha de radicación de la solicitud]]</f>
        <v>-46060</v>
      </c>
      <c r="AF332" s="9"/>
    </row>
    <row r="333" spans="1:33" hidden="1">
      <c r="A333">
        <v>330</v>
      </c>
      <c r="B333" s="3">
        <v>46063.904016203698</v>
      </c>
      <c r="C333" s="18">
        <v>46063.9049421296</v>
      </c>
      <c r="D333" s="2" t="s">
        <v>39</v>
      </c>
      <c r="E333" s="2"/>
      <c r="F333" s="2" t="s">
        <v>107</v>
      </c>
      <c r="G333" s="2" t="s">
        <v>620</v>
      </c>
      <c r="H333">
        <v>90</v>
      </c>
      <c r="I333" s="2" t="s">
        <v>53</v>
      </c>
      <c r="J333">
        <v>20252291</v>
      </c>
      <c r="K333" s="2" t="s">
        <v>80</v>
      </c>
      <c r="L333" s="2" t="s">
        <v>621</v>
      </c>
      <c r="M333" s="2" t="s">
        <v>134</v>
      </c>
      <c r="N333" s="2"/>
      <c r="O333" s="2" t="s">
        <v>125</v>
      </c>
      <c r="P333" s="2"/>
      <c r="Q333" s="2"/>
      <c r="R333" s="2"/>
      <c r="S333" s="3">
        <v>46061</v>
      </c>
      <c r="T333" s="2" t="s">
        <v>205</v>
      </c>
      <c r="U333" s="2" t="s">
        <v>111</v>
      </c>
      <c r="V333" s="2" t="s">
        <v>1292</v>
      </c>
      <c r="W333" s="3">
        <v>46069</v>
      </c>
      <c r="X333" s="3"/>
      <c r="Y333" s="3"/>
      <c r="Z333" s="3"/>
      <c r="AA333" s="3"/>
      <c r="AB333" s="2" t="s">
        <v>51</v>
      </c>
      <c r="AC333" s="3"/>
      <c r="AD333" s="3">
        <v>46065</v>
      </c>
      <c r="AE333" s="9">
        <f>OfficeForms.Table[[#This Row],[Fecha Cierre]]-OfficeForms.Table[[#This Row],[Fecha de radicación de la solicitud]]</f>
        <v>4</v>
      </c>
      <c r="AF333" s="9"/>
      <c r="AG333" t="s">
        <v>51</v>
      </c>
    </row>
    <row r="334" spans="1:33" hidden="1">
      <c r="A334">
        <v>331</v>
      </c>
      <c r="B334" s="3">
        <v>46063.904965277798</v>
      </c>
      <c r="C334" s="18">
        <v>46063.905729166698</v>
      </c>
      <c r="D334" s="2" t="s">
        <v>39</v>
      </c>
      <c r="E334" s="2"/>
      <c r="F334" s="2" t="s">
        <v>107</v>
      </c>
      <c r="G334" s="2" t="s">
        <v>1293</v>
      </c>
      <c r="H334">
        <v>72</v>
      </c>
      <c r="I334" s="2" t="s">
        <v>53</v>
      </c>
      <c r="J334">
        <v>23490573</v>
      </c>
      <c r="K334" s="2" t="s">
        <v>72</v>
      </c>
      <c r="L334" s="2" t="s">
        <v>425</v>
      </c>
      <c r="M334" s="2" t="s">
        <v>134</v>
      </c>
      <c r="N334" s="2"/>
      <c r="O334" s="2" t="s">
        <v>125</v>
      </c>
      <c r="P334" s="2"/>
      <c r="Q334" s="2"/>
      <c r="R334" s="2"/>
      <c r="S334" s="3">
        <v>46061</v>
      </c>
      <c r="T334" s="2" t="s">
        <v>205</v>
      </c>
      <c r="U334" s="2" t="s">
        <v>111</v>
      </c>
      <c r="V334" s="2" t="s">
        <v>1294</v>
      </c>
      <c r="W334" s="3">
        <v>46064</v>
      </c>
      <c r="X334" s="3"/>
      <c r="Y334" s="3"/>
      <c r="Z334" s="3"/>
      <c r="AA334" s="3"/>
      <c r="AB334" s="2" t="s">
        <v>51</v>
      </c>
      <c r="AC334" s="3"/>
      <c r="AD334" s="3"/>
      <c r="AE334" s="9">
        <f>OfficeForms.Table[[#This Row],[Fecha Cierre]]-OfficeForms.Table[[#This Row],[Fecha de radicación de la solicitud]]</f>
        <v>-46061</v>
      </c>
      <c r="AF334" s="9"/>
    </row>
    <row r="335" spans="1:33" hidden="1">
      <c r="A335">
        <v>332</v>
      </c>
      <c r="B335" s="3">
        <v>46063.905740740702</v>
      </c>
      <c r="C335" s="18">
        <v>46063.906678240703</v>
      </c>
      <c r="D335" s="2" t="s">
        <v>39</v>
      </c>
      <c r="E335" s="2"/>
      <c r="F335" s="2" t="s">
        <v>107</v>
      </c>
      <c r="G335" s="2" t="s">
        <v>1295</v>
      </c>
      <c r="H335">
        <v>97</v>
      </c>
      <c r="I335" s="2" t="s">
        <v>53</v>
      </c>
      <c r="J335">
        <v>20098754</v>
      </c>
      <c r="K335" s="2" t="s">
        <v>72</v>
      </c>
      <c r="L335" s="2" t="s">
        <v>1296</v>
      </c>
      <c r="M335" s="2" t="s">
        <v>134</v>
      </c>
      <c r="N335" s="2"/>
      <c r="O335" s="2" t="s">
        <v>125</v>
      </c>
      <c r="P335" s="2"/>
      <c r="Q335" s="2"/>
      <c r="R335" s="2"/>
      <c r="S335" s="3">
        <v>46061</v>
      </c>
      <c r="T335" s="2" t="s">
        <v>205</v>
      </c>
      <c r="U335" s="2" t="s">
        <v>111</v>
      </c>
      <c r="V335" s="2" t="s">
        <v>1297</v>
      </c>
      <c r="W335" s="3">
        <v>46064</v>
      </c>
      <c r="X335" s="3"/>
      <c r="Y335" s="3"/>
      <c r="Z335" s="3"/>
      <c r="AA335" s="3"/>
      <c r="AB335" s="2" t="s">
        <v>51</v>
      </c>
      <c r="AC335" s="3"/>
      <c r="AD335" s="3">
        <v>46064</v>
      </c>
      <c r="AE335" s="9">
        <f>OfficeForms.Table[[#This Row],[Fecha Cierre]]-OfficeForms.Table[[#This Row],[Fecha de radicación de la solicitud]]</f>
        <v>3</v>
      </c>
      <c r="AF335" s="9"/>
      <c r="AG335" t="s">
        <v>51</v>
      </c>
    </row>
    <row r="336" spans="1:33" hidden="1">
      <c r="A336">
        <v>333</v>
      </c>
      <c r="B336" s="3">
        <v>46063.9067013889</v>
      </c>
      <c r="C336" s="18">
        <v>46063.907789351899</v>
      </c>
      <c r="D336" s="2" t="s">
        <v>39</v>
      </c>
      <c r="E336" s="2"/>
      <c r="F336" s="2" t="s">
        <v>191</v>
      </c>
      <c r="G336" s="2" t="s">
        <v>1298</v>
      </c>
      <c r="H336">
        <v>85</v>
      </c>
      <c r="I336" s="2" t="s">
        <v>53</v>
      </c>
      <c r="J336">
        <v>41333048</v>
      </c>
      <c r="K336" s="2" t="s">
        <v>80</v>
      </c>
      <c r="L336" s="2" t="s">
        <v>1299</v>
      </c>
      <c r="M336" s="2" t="s">
        <v>45</v>
      </c>
      <c r="N336" s="2"/>
      <c r="O336" s="2" t="s">
        <v>74</v>
      </c>
      <c r="P336" s="2"/>
      <c r="Q336" s="2"/>
      <c r="R336" s="2"/>
      <c r="S336" s="3">
        <v>46058</v>
      </c>
      <c r="T336" s="2" t="s">
        <v>1300</v>
      </c>
      <c r="U336" s="2" t="s">
        <v>111</v>
      </c>
      <c r="V336" s="15" t="s">
        <v>1301</v>
      </c>
      <c r="W336" s="3">
        <v>46069</v>
      </c>
      <c r="X336" s="3"/>
      <c r="Y336" s="3"/>
      <c r="Z336" s="3"/>
      <c r="AA336" s="3"/>
      <c r="AB336" s="2" t="s">
        <v>36</v>
      </c>
      <c r="AC336" s="3"/>
      <c r="AD336" s="3">
        <v>46066</v>
      </c>
      <c r="AE336" s="9">
        <f>OfficeForms.Table[[#This Row],[Fecha Cierre]]-OfficeForms.Table[[#This Row],[Fecha de radicación de la solicitud]]</f>
        <v>8</v>
      </c>
      <c r="AF336" s="9"/>
      <c r="AG336" t="s">
        <v>51</v>
      </c>
    </row>
    <row r="337" spans="1:33" hidden="1">
      <c r="A337">
        <v>334</v>
      </c>
      <c r="B337" s="3">
        <v>46063.907928240696</v>
      </c>
      <c r="C337" s="18">
        <v>46063.909131944398</v>
      </c>
      <c r="D337" s="2" t="s">
        <v>39</v>
      </c>
      <c r="E337" s="2"/>
      <c r="F337" s="2" t="s">
        <v>191</v>
      </c>
      <c r="G337" s="2" t="s">
        <v>1302</v>
      </c>
      <c r="H337">
        <v>96</v>
      </c>
      <c r="I337" s="2" t="s">
        <v>53</v>
      </c>
      <c r="J337">
        <v>4314</v>
      </c>
      <c r="K337" s="2" t="s">
        <v>72</v>
      </c>
      <c r="L337" s="2" t="s">
        <v>1303</v>
      </c>
      <c r="M337" s="2" t="s">
        <v>156</v>
      </c>
      <c r="N337" s="2"/>
      <c r="O337" s="2" t="s">
        <v>163</v>
      </c>
      <c r="P337" s="2"/>
      <c r="Q337" s="2"/>
      <c r="R337" s="2"/>
      <c r="S337" s="3">
        <v>46059</v>
      </c>
      <c r="T337" s="2" t="s">
        <v>422</v>
      </c>
      <c r="U337" s="2" t="s">
        <v>111</v>
      </c>
      <c r="V337" s="2" t="s">
        <v>1304</v>
      </c>
      <c r="W337" s="3">
        <v>46069</v>
      </c>
      <c r="X337" s="3"/>
      <c r="Y337" s="3"/>
      <c r="Z337" s="3"/>
      <c r="AA337" s="3"/>
      <c r="AB337" s="2" t="s">
        <v>51</v>
      </c>
      <c r="AC337" s="3"/>
      <c r="AD337" s="3">
        <v>46064</v>
      </c>
      <c r="AE337" s="9">
        <f>OfficeForms.Table[[#This Row],[Fecha Cierre]]-OfficeForms.Table[[#This Row],[Fecha de radicación de la solicitud]]</f>
        <v>5</v>
      </c>
      <c r="AF337" s="9"/>
      <c r="AG337" t="s">
        <v>51</v>
      </c>
    </row>
    <row r="338" spans="1:33" hidden="1">
      <c r="A338">
        <v>335</v>
      </c>
      <c r="B338" s="3">
        <v>46063.909155092602</v>
      </c>
      <c r="C338" s="18">
        <v>46063.909918981502</v>
      </c>
      <c r="D338" s="2" t="s">
        <v>39</v>
      </c>
      <c r="E338" s="2"/>
      <c r="F338" s="2" t="s">
        <v>191</v>
      </c>
      <c r="G338" s="2" t="s">
        <v>1305</v>
      </c>
      <c r="H338">
        <v>73</v>
      </c>
      <c r="I338" s="2" t="s">
        <v>53</v>
      </c>
      <c r="J338">
        <v>19199644</v>
      </c>
      <c r="K338" s="2" t="s">
        <v>80</v>
      </c>
      <c r="L338" s="2" t="s">
        <v>1306</v>
      </c>
      <c r="M338" s="2" t="s">
        <v>134</v>
      </c>
      <c r="N338" s="2"/>
      <c r="O338" s="2" t="s">
        <v>125</v>
      </c>
      <c r="P338" s="2"/>
      <c r="Q338" s="2"/>
      <c r="R338" s="2"/>
      <c r="S338" s="3">
        <v>46060</v>
      </c>
      <c r="T338" s="2" t="s">
        <v>205</v>
      </c>
      <c r="U338" s="2" t="s">
        <v>111</v>
      </c>
      <c r="V338" s="2" t="s">
        <v>1307</v>
      </c>
      <c r="W338" s="3">
        <v>46069</v>
      </c>
      <c r="X338" s="3"/>
      <c r="Y338" s="3"/>
      <c r="Z338" s="3"/>
      <c r="AA338" s="3"/>
      <c r="AB338" s="2" t="s">
        <v>34</v>
      </c>
      <c r="AC338" s="3"/>
      <c r="AD338" s="3">
        <v>46066</v>
      </c>
      <c r="AE338" s="9">
        <f>OfficeForms.Table[[#This Row],[Fecha Cierre]]-OfficeForms.Table[[#This Row],[Fecha de radicación de la solicitud]]</f>
        <v>6</v>
      </c>
      <c r="AF338" s="9"/>
      <c r="AG338" t="s">
        <v>51</v>
      </c>
    </row>
    <row r="339" spans="1:33" hidden="1">
      <c r="A339">
        <v>336</v>
      </c>
      <c r="B339" s="3">
        <v>46063.910960648202</v>
      </c>
      <c r="C339" s="18">
        <v>46063.915335648097</v>
      </c>
      <c r="D339" s="2" t="s">
        <v>39</v>
      </c>
      <c r="E339" s="2"/>
      <c r="F339" s="2" t="s">
        <v>167</v>
      </c>
      <c r="G339" s="2" t="s">
        <v>1308</v>
      </c>
      <c r="H339">
        <v>74</v>
      </c>
      <c r="I339" s="2" t="s">
        <v>53</v>
      </c>
      <c r="J339">
        <v>437597</v>
      </c>
      <c r="K339" s="2" t="s">
        <v>54</v>
      </c>
      <c r="L339" s="2" t="s">
        <v>1309</v>
      </c>
      <c r="M339" s="2" t="s">
        <v>56</v>
      </c>
      <c r="N339" s="2"/>
      <c r="O339" s="2" t="s">
        <v>57</v>
      </c>
      <c r="P339" s="2"/>
      <c r="Q339" s="2"/>
      <c r="R339" s="2" t="s">
        <v>1310</v>
      </c>
      <c r="S339" s="3">
        <v>46025</v>
      </c>
      <c r="T339" s="2" t="s">
        <v>1311</v>
      </c>
      <c r="U339" s="2" t="s">
        <v>173</v>
      </c>
      <c r="V339" s="2" t="s">
        <v>1312</v>
      </c>
      <c r="W339" s="3">
        <v>46077</v>
      </c>
      <c r="X339" s="3"/>
      <c r="Y339" s="3"/>
      <c r="Z339" s="3"/>
      <c r="AA339" s="3"/>
      <c r="AB339" s="2" t="s">
        <v>78</v>
      </c>
      <c r="AC339" s="3"/>
      <c r="AD339" s="3"/>
      <c r="AE339" s="9">
        <f>OfficeForms.Table[[#This Row],[Fecha Cierre]]-OfficeForms.Table[[#This Row],[Fecha de radicación de la solicitud]]</f>
        <v>-46025</v>
      </c>
      <c r="AF339" s="9"/>
    </row>
    <row r="340" spans="1:33" hidden="1">
      <c r="A340">
        <v>337</v>
      </c>
      <c r="B340" s="3">
        <v>46063.9153703704</v>
      </c>
      <c r="C340" s="18">
        <v>46063.918101851901</v>
      </c>
      <c r="D340" s="2" t="s">
        <v>39</v>
      </c>
      <c r="E340" s="2"/>
      <c r="F340" s="2" t="s">
        <v>167</v>
      </c>
      <c r="G340" s="2" t="s">
        <v>1313</v>
      </c>
      <c r="H340">
        <v>78</v>
      </c>
      <c r="I340" s="2" t="s">
        <v>53</v>
      </c>
      <c r="J340">
        <v>3271063</v>
      </c>
      <c r="K340" s="2" t="s">
        <v>54</v>
      </c>
      <c r="L340" s="2" t="s">
        <v>1314</v>
      </c>
      <c r="M340" s="2" t="s">
        <v>56</v>
      </c>
      <c r="N340" s="2"/>
      <c r="O340" s="2" t="s">
        <v>57</v>
      </c>
      <c r="P340" s="2"/>
      <c r="Q340" s="2"/>
      <c r="R340" s="2" t="s">
        <v>1315</v>
      </c>
      <c r="S340" s="3">
        <v>46057</v>
      </c>
      <c r="T340" s="2" t="s">
        <v>1316</v>
      </c>
      <c r="U340" s="2" t="s">
        <v>173</v>
      </c>
      <c r="V340" s="2" t="s">
        <v>1317</v>
      </c>
      <c r="W340" s="3">
        <v>46077</v>
      </c>
      <c r="X340" s="3"/>
      <c r="Y340" s="3"/>
      <c r="Z340" s="3"/>
      <c r="AA340" s="3"/>
      <c r="AB340" s="2" t="s">
        <v>51</v>
      </c>
      <c r="AC340" s="3"/>
      <c r="AD340" s="3"/>
      <c r="AE340" s="9">
        <f>OfficeForms.Table[[#This Row],[Fecha Cierre]]-OfficeForms.Table[[#This Row],[Fecha de radicación de la solicitud]]</f>
        <v>-46057</v>
      </c>
      <c r="AF340" s="9"/>
    </row>
    <row r="341" spans="1:33" hidden="1">
      <c r="A341">
        <v>338</v>
      </c>
      <c r="B341" s="3">
        <v>46061.637314814798</v>
      </c>
      <c r="C341" s="18">
        <v>46064.349166666703</v>
      </c>
      <c r="D341" s="2" t="s">
        <v>39</v>
      </c>
      <c r="E341" s="2"/>
      <c r="F341" s="2" t="s">
        <v>491</v>
      </c>
      <c r="G341" s="2" t="s">
        <v>1318</v>
      </c>
      <c r="H341">
        <v>76</v>
      </c>
      <c r="I341" s="2" t="s">
        <v>53</v>
      </c>
      <c r="J341">
        <v>41471117</v>
      </c>
      <c r="K341" s="2" t="s">
        <v>72</v>
      </c>
      <c r="L341" s="2" t="s">
        <v>1319</v>
      </c>
      <c r="M341" s="2" t="s">
        <v>45</v>
      </c>
      <c r="N341" s="2"/>
      <c r="O341" s="2" t="s">
        <v>46</v>
      </c>
      <c r="P341" s="2"/>
      <c r="Q341" s="2" t="s">
        <v>1320</v>
      </c>
      <c r="R341" s="2"/>
      <c r="S341" s="3">
        <v>46063</v>
      </c>
      <c r="T341" s="2" t="s">
        <v>506</v>
      </c>
      <c r="U341" s="2" t="s">
        <v>496</v>
      </c>
      <c r="V341" s="2" t="s">
        <v>1321</v>
      </c>
      <c r="W341" s="3">
        <v>46064</v>
      </c>
      <c r="X341" s="3">
        <v>46077</v>
      </c>
      <c r="Y341" s="3"/>
      <c r="Z341" s="3"/>
      <c r="AA341" s="3"/>
      <c r="AB341" s="2" t="s">
        <v>51</v>
      </c>
      <c r="AC341" s="3"/>
      <c r="AD341" s="3"/>
      <c r="AE341" s="9">
        <f>OfficeForms.Table[[#This Row],[Fecha Cierre]]-OfficeForms.Table[[#This Row],[Fecha de radicación de la solicitud]]</f>
        <v>-46063</v>
      </c>
      <c r="AF341" s="9"/>
    </row>
    <row r="342" spans="1:33" hidden="1">
      <c r="A342">
        <v>339</v>
      </c>
      <c r="B342" s="3">
        <v>46064.349201388897</v>
      </c>
      <c r="C342" s="18">
        <v>46064.350879629601</v>
      </c>
      <c r="D342" s="2" t="s">
        <v>39</v>
      </c>
      <c r="E342" s="2"/>
      <c r="F342" s="2" t="s">
        <v>491</v>
      </c>
      <c r="G342" s="2" t="s">
        <v>1322</v>
      </c>
      <c r="H342">
        <v>1</v>
      </c>
      <c r="I342" s="2" t="s">
        <v>42</v>
      </c>
      <c r="J342">
        <v>1014320892</v>
      </c>
      <c r="K342" s="2" t="s">
        <v>102</v>
      </c>
      <c r="L342" s="2" t="s">
        <v>1323</v>
      </c>
      <c r="M342" s="2" t="s">
        <v>45</v>
      </c>
      <c r="N342" s="2"/>
      <c r="O342" s="2" t="s">
        <v>46</v>
      </c>
      <c r="P342" s="2"/>
      <c r="Q342" s="2" t="s">
        <v>1324</v>
      </c>
      <c r="R342" s="2"/>
      <c r="S342" s="3">
        <v>46063</v>
      </c>
      <c r="T342" s="2" t="s">
        <v>1325</v>
      </c>
      <c r="U342" s="2" t="s">
        <v>496</v>
      </c>
      <c r="V342" s="2" t="s">
        <v>1326</v>
      </c>
      <c r="W342" s="3">
        <v>46065</v>
      </c>
      <c r="X342" s="3">
        <v>46069</v>
      </c>
      <c r="Y342" s="3"/>
      <c r="Z342" s="3"/>
      <c r="AA342" s="3"/>
      <c r="AB342" s="2" t="s">
        <v>51</v>
      </c>
      <c r="AC342" s="3"/>
      <c r="AD342" s="3"/>
      <c r="AE342" s="9">
        <f>OfficeForms.Table[[#This Row],[Fecha Cierre]]-OfficeForms.Table[[#This Row],[Fecha de radicación de la solicitud]]</f>
        <v>-46063</v>
      </c>
      <c r="AF342" s="9"/>
    </row>
    <row r="343" spans="1:33" hidden="1">
      <c r="A343">
        <v>340</v>
      </c>
      <c r="B343" s="3">
        <v>46064.404652777797</v>
      </c>
      <c r="C343" s="18">
        <v>46064.4059375</v>
      </c>
      <c r="D343" s="2" t="s">
        <v>39</v>
      </c>
      <c r="E343" s="2"/>
      <c r="F343" s="2" t="s">
        <v>238</v>
      </c>
      <c r="G343" s="2" t="s">
        <v>703</v>
      </c>
      <c r="H343">
        <v>74</v>
      </c>
      <c r="I343" s="2" t="s">
        <v>53</v>
      </c>
      <c r="J343">
        <v>19147929</v>
      </c>
      <c r="K343" s="2" t="s">
        <v>98</v>
      </c>
      <c r="L343" s="2" t="s">
        <v>704</v>
      </c>
      <c r="M343" s="2" t="s">
        <v>56</v>
      </c>
      <c r="N343" s="2"/>
      <c r="O343" s="2" t="s">
        <v>57</v>
      </c>
      <c r="P343" s="2"/>
      <c r="Q343" s="2"/>
      <c r="R343" s="2" t="s">
        <v>705</v>
      </c>
      <c r="S343" s="3">
        <v>46055</v>
      </c>
      <c r="T343" s="2" t="s">
        <v>1327</v>
      </c>
      <c r="U343" s="2" t="s">
        <v>242</v>
      </c>
      <c r="V343" s="2"/>
      <c r="W343" s="3"/>
      <c r="X343" s="3"/>
      <c r="Y343" s="3"/>
      <c r="Z343" s="3"/>
      <c r="AA343" s="3"/>
      <c r="AB343" s="2"/>
      <c r="AC343" s="3"/>
      <c r="AD343" s="3"/>
      <c r="AE343" s="9">
        <f>OfficeForms.Table[[#This Row],[Fecha Cierre]]-OfficeForms.Table[[#This Row],[Fecha de radicación de la solicitud]]</f>
        <v>-46055</v>
      </c>
      <c r="AF343" s="9"/>
    </row>
    <row r="344" spans="1:33" hidden="1">
      <c r="A344">
        <v>341</v>
      </c>
      <c r="B344" s="3">
        <v>46064.406550925902</v>
      </c>
      <c r="C344" s="18">
        <v>46064.407847222203</v>
      </c>
      <c r="D344" s="2" t="s">
        <v>39</v>
      </c>
      <c r="E344" s="2"/>
      <c r="F344" s="2" t="s">
        <v>238</v>
      </c>
      <c r="G344" s="2" t="s">
        <v>1328</v>
      </c>
      <c r="H344">
        <v>57</v>
      </c>
      <c r="I344" s="2" t="s">
        <v>53</v>
      </c>
      <c r="J344">
        <v>79455591</v>
      </c>
      <c r="K344" s="2" t="s">
        <v>114</v>
      </c>
      <c r="L344" s="2" t="s">
        <v>1329</v>
      </c>
      <c r="M344" s="2" t="s">
        <v>56</v>
      </c>
      <c r="N344" s="2"/>
      <c r="O344" s="2" t="s">
        <v>57</v>
      </c>
      <c r="P344" s="2"/>
      <c r="Q344" s="2"/>
      <c r="R344" s="2" t="s">
        <v>705</v>
      </c>
      <c r="S344" s="3">
        <v>46060</v>
      </c>
      <c r="T344" s="2" t="s">
        <v>1330</v>
      </c>
      <c r="U344" s="2" t="s">
        <v>242</v>
      </c>
      <c r="V344" s="2" t="s">
        <v>1331</v>
      </c>
      <c r="W344" s="3">
        <v>46065</v>
      </c>
      <c r="X344" s="3">
        <v>46078</v>
      </c>
      <c r="Y344" s="3"/>
      <c r="Z344" s="3"/>
      <c r="AA344" s="3"/>
      <c r="AB344" s="2" t="s">
        <v>51</v>
      </c>
      <c r="AC344" s="3"/>
      <c r="AD344" s="3"/>
      <c r="AE344" s="9">
        <f>OfficeForms.Table[[#This Row],[Fecha Cierre]]-OfficeForms.Table[[#This Row],[Fecha de radicación de la solicitud]]</f>
        <v>-46060</v>
      </c>
      <c r="AF344" s="9"/>
    </row>
    <row r="345" spans="1:33" hidden="1">
      <c r="A345">
        <v>342</v>
      </c>
      <c r="B345" s="3">
        <v>46064.408298611103</v>
      </c>
      <c r="C345" s="18">
        <v>46064.409363425897</v>
      </c>
      <c r="D345" s="2" t="s">
        <v>39</v>
      </c>
      <c r="E345" s="2"/>
      <c r="F345" s="2" t="s">
        <v>238</v>
      </c>
      <c r="G345" s="2" t="s">
        <v>1332</v>
      </c>
      <c r="H345">
        <v>73</v>
      </c>
      <c r="I345" s="2" t="s">
        <v>53</v>
      </c>
      <c r="J345">
        <v>4076980</v>
      </c>
      <c r="K345" s="2" t="s">
        <v>54</v>
      </c>
      <c r="L345" s="2" t="s">
        <v>1333</v>
      </c>
      <c r="M345" s="2" t="s">
        <v>56</v>
      </c>
      <c r="N345" s="2"/>
      <c r="O345" s="2" t="s">
        <v>57</v>
      </c>
      <c r="P345" s="2"/>
      <c r="Q345" s="2"/>
      <c r="R345" s="2" t="s">
        <v>1334</v>
      </c>
      <c r="S345" s="3">
        <v>46061</v>
      </c>
      <c r="T345" s="2" t="s">
        <v>1335</v>
      </c>
      <c r="U345" s="2" t="s">
        <v>242</v>
      </c>
      <c r="V345" s="2" t="s">
        <v>1336</v>
      </c>
      <c r="W345" s="3">
        <v>46077</v>
      </c>
      <c r="X345" s="3"/>
      <c r="Y345" s="3"/>
      <c r="Z345" s="3"/>
      <c r="AA345" s="3"/>
      <c r="AB345" s="2" t="s">
        <v>34</v>
      </c>
      <c r="AC345" s="3"/>
      <c r="AD345" s="3"/>
      <c r="AE345" s="9">
        <f>OfficeForms.Table[[#This Row],[Fecha Cierre]]-OfficeForms.Table[[#This Row],[Fecha de radicación de la solicitud]]</f>
        <v>-46061</v>
      </c>
      <c r="AF345" s="9"/>
    </row>
    <row r="346" spans="1:33" hidden="1">
      <c r="A346">
        <v>343</v>
      </c>
      <c r="B346" s="3">
        <v>46064.409745370402</v>
      </c>
      <c r="C346" s="18">
        <v>46064.4117708333</v>
      </c>
      <c r="D346" s="2" t="s">
        <v>39</v>
      </c>
      <c r="E346" s="2"/>
      <c r="F346" s="2" t="s">
        <v>238</v>
      </c>
      <c r="G346" s="2" t="s">
        <v>1337</v>
      </c>
      <c r="H346">
        <v>5</v>
      </c>
      <c r="I346" s="2" t="s">
        <v>254</v>
      </c>
      <c r="J346">
        <v>26022810042124</v>
      </c>
      <c r="K346" s="2" t="s">
        <v>114</v>
      </c>
      <c r="L346" s="2" t="s">
        <v>1338</v>
      </c>
      <c r="M346" s="2" t="s">
        <v>56</v>
      </c>
      <c r="N346" s="2"/>
      <c r="O346" s="2" t="s">
        <v>57</v>
      </c>
      <c r="P346" s="2"/>
      <c r="Q346" s="2"/>
      <c r="R346" s="2" t="s">
        <v>1339</v>
      </c>
      <c r="S346" s="3">
        <v>46062</v>
      </c>
      <c r="T346" s="2" t="s">
        <v>1340</v>
      </c>
      <c r="U346" s="2" t="s">
        <v>242</v>
      </c>
      <c r="V346" s="2" t="s">
        <v>1341</v>
      </c>
      <c r="W346" s="3">
        <v>46065</v>
      </c>
      <c r="X346" s="3"/>
      <c r="Y346" s="3"/>
      <c r="Z346" s="3"/>
      <c r="AA346" s="3"/>
      <c r="AB346" s="2" t="s">
        <v>96</v>
      </c>
      <c r="AC346" s="3"/>
      <c r="AD346" s="3"/>
      <c r="AE346" s="9">
        <f>OfficeForms.Table[[#This Row],[Fecha Cierre]]-OfficeForms.Table[[#This Row],[Fecha de radicación de la solicitud]]</f>
        <v>-46062</v>
      </c>
      <c r="AF346" s="9"/>
    </row>
    <row r="347" spans="1:33" hidden="1">
      <c r="A347">
        <v>344</v>
      </c>
      <c r="B347" s="3">
        <v>46064.410648148099</v>
      </c>
      <c r="C347" s="18">
        <v>46064.412372685198</v>
      </c>
      <c r="D347" s="2" t="s">
        <v>39</v>
      </c>
      <c r="E347" s="2"/>
      <c r="F347" s="2" t="s">
        <v>1342</v>
      </c>
      <c r="G347" s="2" t="s">
        <v>1343</v>
      </c>
      <c r="H347">
        <v>71</v>
      </c>
      <c r="I347" s="2" t="s">
        <v>53</v>
      </c>
      <c r="J347">
        <v>20408716</v>
      </c>
      <c r="K347" s="2" t="s">
        <v>72</v>
      </c>
      <c r="L347" s="2" t="s">
        <v>1344</v>
      </c>
      <c r="M347" s="2" t="s">
        <v>45</v>
      </c>
      <c r="N347" s="2"/>
      <c r="O347" s="2" t="s">
        <v>46</v>
      </c>
      <c r="P347" s="2"/>
      <c r="Q347" s="2" t="s">
        <v>1345</v>
      </c>
      <c r="R347" s="2"/>
      <c r="S347" s="3">
        <v>46064</v>
      </c>
      <c r="T347" s="2" t="s">
        <v>1346</v>
      </c>
      <c r="U347" s="2" t="s">
        <v>1347</v>
      </c>
      <c r="V347" s="2" t="s">
        <v>1348</v>
      </c>
      <c r="W347" s="3">
        <v>46064</v>
      </c>
      <c r="X347" s="3"/>
      <c r="Y347" s="3"/>
      <c r="Z347" s="3"/>
      <c r="AA347" s="3"/>
      <c r="AB347" s="2" t="s">
        <v>51</v>
      </c>
      <c r="AC347" s="3"/>
      <c r="AD347" s="3"/>
      <c r="AE347" s="9">
        <f>OfficeForms.Table[[#This Row],[Fecha Cierre]]-OfficeForms.Table[[#This Row],[Fecha de radicación de la solicitud]]</f>
        <v>-46064</v>
      </c>
      <c r="AF347" s="9"/>
    </row>
    <row r="348" spans="1:33" hidden="1">
      <c r="A348">
        <v>345</v>
      </c>
      <c r="B348" s="3">
        <v>46064.412141203698</v>
      </c>
      <c r="C348" s="18">
        <v>46064.4132523148</v>
      </c>
      <c r="D348" s="2" t="s">
        <v>39</v>
      </c>
      <c r="E348" s="2"/>
      <c r="F348" s="2" t="s">
        <v>238</v>
      </c>
      <c r="G348" s="2" t="s">
        <v>1349</v>
      </c>
      <c r="H348">
        <v>9</v>
      </c>
      <c r="I348" s="2" t="s">
        <v>254</v>
      </c>
      <c r="J348">
        <v>260111410036566</v>
      </c>
      <c r="K348" s="2" t="s">
        <v>114</v>
      </c>
      <c r="L348" s="2" t="s">
        <v>1338</v>
      </c>
      <c r="M348" s="2" t="s">
        <v>56</v>
      </c>
      <c r="N348" s="2"/>
      <c r="O348" s="2" t="s">
        <v>57</v>
      </c>
      <c r="P348" s="2"/>
      <c r="Q348" s="2"/>
      <c r="R348" s="2" t="s">
        <v>1350</v>
      </c>
      <c r="S348" s="3">
        <v>46062</v>
      </c>
      <c r="T348" s="2" t="s">
        <v>1351</v>
      </c>
      <c r="U348" s="2" t="s">
        <v>242</v>
      </c>
      <c r="V348" s="2" t="s">
        <v>1352</v>
      </c>
      <c r="W348" s="3">
        <v>46065</v>
      </c>
      <c r="X348" s="3"/>
      <c r="Y348" s="3"/>
      <c r="Z348" s="3"/>
      <c r="AA348" s="3"/>
      <c r="AB348" s="2" t="s">
        <v>51</v>
      </c>
      <c r="AC348" s="3"/>
      <c r="AD348" s="3"/>
      <c r="AE348" s="9">
        <f>OfficeForms.Table[[#This Row],[Fecha Cierre]]-OfficeForms.Table[[#This Row],[Fecha de radicación de la solicitud]]</f>
        <v>-46062</v>
      </c>
      <c r="AF348" s="9"/>
    </row>
    <row r="349" spans="1:33" hidden="1">
      <c r="A349">
        <v>346</v>
      </c>
      <c r="B349" s="3">
        <v>46064.412280092598</v>
      </c>
      <c r="C349" s="18">
        <v>46064.413460648197</v>
      </c>
      <c r="D349" s="2" t="s">
        <v>39</v>
      </c>
      <c r="E349" s="2"/>
      <c r="F349" s="2" t="s">
        <v>318</v>
      </c>
      <c r="G349" s="2" t="s">
        <v>1353</v>
      </c>
      <c r="H349">
        <v>80</v>
      </c>
      <c r="I349" s="2" t="s">
        <v>53</v>
      </c>
      <c r="J349">
        <v>17148718</v>
      </c>
      <c r="K349" s="2" t="s">
        <v>102</v>
      </c>
      <c r="L349" s="2" t="s">
        <v>1354</v>
      </c>
      <c r="M349" s="2" t="s">
        <v>45</v>
      </c>
      <c r="N349" s="2"/>
      <c r="O349" s="2" t="s">
        <v>74</v>
      </c>
      <c r="P349" s="2"/>
      <c r="Q349" s="2"/>
      <c r="R349" s="2"/>
      <c r="S349" s="3">
        <v>46058</v>
      </c>
      <c r="T349" s="2" t="s">
        <v>883</v>
      </c>
      <c r="U349" s="2" t="s">
        <v>294</v>
      </c>
      <c r="V349" s="2" t="s">
        <v>1355</v>
      </c>
      <c r="W349" s="3">
        <v>46065</v>
      </c>
      <c r="X349" s="3">
        <v>46069</v>
      </c>
      <c r="Y349" s="3"/>
      <c r="Z349" s="3"/>
      <c r="AA349" s="3"/>
      <c r="AB349" s="2" t="s">
        <v>34</v>
      </c>
      <c r="AC349" s="3" t="s">
        <v>759</v>
      </c>
      <c r="AD349" s="3"/>
      <c r="AE349" s="9">
        <f>OfficeForms.Table[[#This Row],[Fecha Cierre]]-OfficeForms.Table[[#This Row],[Fecha de radicación de la solicitud]]</f>
        <v>-46058</v>
      </c>
      <c r="AF349" s="9"/>
    </row>
    <row r="350" spans="1:33" hidden="1">
      <c r="A350">
        <v>347</v>
      </c>
      <c r="B350" s="3">
        <v>46064.413483796299</v>
      </c>
      <c r="C350" s="18">
        <v>46064.414548611101</v>
      </c>
      <c r="D350" s="2" t="s">
        <v>39</v>
      </c>
      <c r="E350" s="2"/>
      <c r="F350" s="2" t="s">
        <v>318</v>
      </c>
      <c r="G350" s="2" t="s">
        <v>1356</v>
      </c>
      <c r="H350">
        <v>55</v>
      </c>
      <c r="I350" s="2" t="s">
        <v>53</v>
      </c>
      <c r="J350">
        <v>72015235</v>
      </c>
      <c r="K350" s="2" t="s">
        <v>102</v>
      </c>
      <c r="L350" s="2" t="s">
        <v>1354</v>
      </c>
      <c r="M350" s="2" t="s">
        <v>45</v>
      </c>
      <c r="N350" s="2"/>
      <c r="O350" s="2" t="s">
        <v>74</v>
      </c>
      <c r="P350" s="2"/>
      <c r="Q350" s="2"/>
      <c r="R350" s="2"/>
      <c r="S350" s="3">
        <v>46059</v>
      </c>
      <c r="T350" s="2" t="s">
        <v>883</v>
      </c>
      <c r="U350" s="2" t="s">
        <v>294</v>
      </c>
      <c r="V350" s="2" t="s">
        <v>1357</v>
      </c>
      <c r="W350" s="3">
        <v>46065</v>
      </c>
      <c r="X350" s="3">
        <v>46069</v>
      </c>
      <c r="Y350" s="3"/>
      <c r="Z350" s="3"/>
      <c r="AA350" s="3"/>
      <c r="AB350" s="2" t="s">
        <v>34</v>
      </c>
      <c r="AC350" s="3" t="s">
        <v>1358</v>
      </c>
      <c r="AD350" s="3"/>
      <c r="AE350" s="9">
        <f>OfficeForms.Table[[#This Row],[Fecha Cierre]]-OfficeForms.Table[[#This Row],[Fecha de radicación de la solicitud]]</f>
        <v>-46059</v>
      </c>
      <c r="AF350" s="9"/>
    </row>
    <row r="351" spans="1:33" hidden="1">
      <c r="A351">
        <v>348</v>
      </c>
      <c r="B351" s="3">
        <v>46064.4135648148</v>
      </c>
      <c r="C351" s="18">
        <v>46064.414814814802</v>
      </c>
      <c r="D351" s="2" t="s">
        <v>39</v>
      </c>
      <c r="E351" s="2"/>
      <c r="F351" s="2" t="s">
        <v>238</v>
      </c>
      <c r="G351" s="2" t="s">
        <v>1359</v>
      </c>
      <c r="H351">
        <v>1</v>
      </c>
      <c r="I351" s="2" t="s">
        <v>42</v>
      </c>
      <c r="J351">
        <v>1026607708</v>
      </c>
      <c r="K351" s="2" t="s">
        <v>80</v>
      </c>
      <c r="L351" s="2" t="s">
        <v>1360</v>
      </c>
      <c r="M351" s="2" t="s">
        <v>56</v>
      </c>
      <c r="N351" s="2"/>
      <c r="O351" s="2" t="s">
        <v>57</v>
      </c>
      <c r="P351" s="2"/>
      <c r="Q351" s="2"/>
      <c r="R351" s="2" t="s">
        <v>1350</v>
      </c>
      <c r="S351" s="3">
        <v>46063</v>
      </c>
      <c r="T351" s="2" t="s">
        <v>1351</v>
      </c>
      <c r="U351" s="2" t="s">
        <v>242</v>
      </c>
      <c r="V351" s="2" t="s">
        <v>1361</v>
      </c>
      <c r="W351" s="3">
        <v>46072</v>
      </c>
      <c r="X351" s="3"/>
      <c r="Y351" s="3"/>
      <c r="Z351" s="3"/>
      <c r="AA351" s="3"/>
      <c r="AB351" s="2" t="s">
        <v>96</v>
      </c>
      <c r="AC351" s="3"/>
      <c r="AD351" s="3"/>
      <c r="AE351" s="9">
        <f>OfficeForms.Table[[#This Row],[Fecha Cierre]]-OfficeForms.Table[[#This Row],[Fecha de radicación de la solicitud]]</f>
        <v>-46063</v>
      </c>
      <c r="AF351" s="9"/>
    </row>
    <row r="352" spans="1:33" hidden="1">
      <c r="A352">
        <v>349</v>
      </c>
      <c r="B352" s="3">
        <v>46064.414571759298</v>
      </c>
      <c r="C352" s="18">
        <v>46064.415914351797</v>
      </c>
      <c r="D352" s="2" t="s">
        <v>39</v>
      </c>
      <c r="E352" s="2"/>
      <c r="F352" s="2" t="s">
        <v>318</v>
      </c>
      <c r="G352" s="2" t="s">
        <v>1362</v>
      </c>
      <c r="H352">
        <v>88</v>
      </c>
      <c r="I352" s="2" t="s">
        <v>53</v>
      </c>
      <c r="J352">
        <v>24283278</v>
      </c>
      <c r="K352" s="2" t="s">
        <v>114</v>
      </c>
      <c r="L352" s="2" t="s">
        <v>1363</v>
      </c>
      <c r="M352" s="2" t="s">
        <v>45</v>
      </c>
      <c r="N352" s="2"/>
      <c r="O352" s="2" t="s">
        <v>188</v>
      </c>
      <c r="P352" s="2"/>
      <c r="Q352" s="2"/>
      <c r="R352" s="2"/>
      <c r="S352" s="3">
        <v>46061</v>
      </c>
      <c r="T352" s="2" t="s">
        <v>1364</v>
      </c>
      <c r="U352" s="2" t="s">
        <v>294</v>
      </c>
      <c r="V352" s="2" t="s">
        <v>1365</v>
      </c>
      <c r="W352" s="3">
        <v>46065</v>
      </c>
      <c r="X352" s="3"/>
      <c r="Y352" s="3"/>
      <c r="Z352" s="3"/>
      <c r="AA352" s="3"/>
      <c r="AB352" s="2" t="s">
        <v>33</v>
      </c>
      <c r="AC352" s="3" t="s">
        <v>1366</v>
      </c>
      <c r="AD352" s="3"/>
      <c r="AE352" s="9">
        <f>OfficeForms.Table[[#This Row],[Fecha Cierre]]-OfficeForms.Table[[#This Row],[Fecha de radicación de la solicitud]]</f>
        <v>-46061</v>
      </c>
      <c r="AF352" s="9"/>
    </row>
    <row r="353" spans="1:33" hidden="1">
      <c r="A353">
        <v>350</v>
      </c>
      <c r="B353" s="3">
        <v>46064.415266203701</v>
      </c>
      <c r="C353" s="18">
        <v>46064.416863425897</v>
      </c>
      <c r="D353" s="2" t="s">
        <v>39</v>
      </c>
      <c r="E353" s="2"/>
      <c r="F353" s="2" t="s">
        <v>1342</v>
      </c>
      <c r="G353" s="2" t="s">
        <v>1367</v>
      </c>
      <c r="H353">
        <v>41</v>
      </c>
      <c r="I353" s="2" t="s">
        <v>53</v>
      </c>
      <c r="J353">
        <v>80809322</v>
      </c>
      <c r="K353" s="2" t="s">
        <v>72</v>
      </c>
      <c r="L353" s="2" t="s">
        <v>1368</v>
      </c>
      <c r="M353" s="2" t="s">
        <v>45</v>
      </c>
      <c r="N353" s="2"/>
      <c r="O353" s="2" t="s">
        <v>46</v>
      </c>
      <c r="P353" s="2"/>
      <c r="Q353" s="2" t="s">
        <v>1369</v>
      </c>
      <c r="R353" s="2"/>
      <c r="S353" s="3">
        <v>46062</v>
      </c>
      <c r="T353" s="2" t="s">
        <v>1370</v>
      </c>
      <c r="U353" s="2" t="s">
        <v>1347</v>
      </c>
      <c r="V353" s="2" t="s">
        <v>1371</v>
      </c>
      <c r="W353" s="3">
        <v>46064</v>
      </c>
      <c r="X353" s="3">
        <v>46077</v>
      </c>
      <c r="Y353" s="3"/>
      <c r="Z353" s="3"/>
      <c r="AA353" s="3"/>
      <c r="AB353" s="2" t="s">
        <v>51</v>
      </c>
      <c r="AC353" s="3"/>
      <c r="AD353" s="3"/>
      <c r="AE353" s="9">
        <f>OfficeForms.Table[[#This Row],[Fecha Cierre]]-OfficeForms.Table[[#This Row],[Fecha de radicación de la solicitud]]</f>
        <v>-46062</v>
      </c>
      <c r="AF353" s="9"/>
    </row>
    <row r="354" spans="1:33" hidden="1">
      <c r="A354">
        <v>351</v>
      </c>
      <c r="B354" s="3">
        <v>46064.415937500002</v>
      </c>
      <c r="C354" s="18">
        <v>46064.417025463001</v>
      </c>
      <c r="D354" s="2" t="s">
        <v>39</v>
      </c>
      <c r="E354" s="2"/>
      <c r="F354" s="2" t="s">
        <v>318</v>
      </c>
      <c r="G354" s="2" t="s">
        <v>1372</v>
      </c>
      <c r="H354">
        <v>80</v>
      </c>
      <c r="I354" s="2" t="s">
        <v>53</v>
      </c>
      <c r="J354">
        <v>41323395</v>
      </c>
      <c r="K354" s="2" t="s">
        <v>753</v>
      </c>
      <c r="L354" s="2" t="s">
        <v>1373</v>
      </c>
      <c r="M354" s="2" t="s">
        <v>45</v>
      </c>
      <c r="N354" s="2"/>
      <c r="O354" s="2" t="s">
        <v>188</v>
      </c>
      <c r="P354" s="2"/>
      <c r="Q354" s="2"/>
      <c r="R354" s="2"/>
      <c r="S354" s="3">
        <v>46061</v>
      </c>
      <c r="T354" s="2" t="s">
        <v>883</v>
      </c>
      <c r="U354" s="2" t="s">
        <v>294</v>
      </c>
      <c r="V354" s="2"/>
      <c r="W354" s="3">
        <v>46078</v>
      </c>
      <c r="X354" s="3"/>
      <c r="Y354" s="3"/>
      <c r="Z354" s="3"/>
      <c r="AA354" s="3"/>
      <c r="AB354" s="2" t="s">
        <v>63</v>
      </c>
      <c r="AC354" s="3" t="s">
        <v>1358</v>
      </c>
      <c r="AD354" s="3"/>
      <c r="AE354" s="9">
        <f>OfficeForms.Table[[#This Row],[Fecha Cierre]]-OfficeForms.Table[[#This Row],[Fecha de radicación de la solicitud]]</f>
        <v>-46061</v>
      </c>
      <c r="AF354" s="9"/>
    </row>
    <row r="355" spans="1:33" hidden="1">
      <c r="A355">
        <v>352</v>
      </c>
      <c r="B355" s="3">
        <v>46064.416562500002</v>
      </c>
      <c r="C355" s="18">
        <v>46064.417743055601</v>
      </c>
      <c r="D355" s="2" t="s">
        <v>39</v>
      </c>
      <c r="E355" s="2"/>
      <c r="F355" s="2" t="s">
        <v>238</v>
      </c>
      <c r="G355" s="2" t="s">
        <v>1374</v>
      </c>
      <c r="H355">
        <v>52</v>
      </c>
      <c r="I355" s="2" t="s">
        <v>53</v>
      </c>
      <c r="J355">
        <v>79639346</v>
      </c>
      <c r="K355" s="2" t="s">
        <v>199</v>
      </c>
      <c r="L355" s="2" t="s">
        <v>1375</v>
      </c>
      <c r="M355" s="2" t="s">
        <v>134</v>
      </c>
      <c r="N355" s="2"/>
      <c r="O355" s="2" t="s">
        <v>691</v>
      </c>
      <c r="P355" s="2"/>
      <c r="Q355" s="2"/>
      <c r="R355" s="2"/>
      <c r="S355" s="3">
        <v>46059</v>
      </c>
      <c r="T355" s="2" t="s">
        <v>1376</v>
      </c>
      <c r="U355" s="2" t="s">
        <v>242</v>
      </c>
      <c r="V355" s="2"/>
      <c r="W355" s="3"/>
      <c r="X355" s="3"/>
      <c r="Y355" s="3"/>
      <c r="Z355" s="3"/>
      <c r="AA355" s="3"/>
      <c r="AB355" s="2"/>
      <c r="AC355" s="3"/>
      <c r="AD355" s="3"/>
      <c r="AE355" s="9">
        <f>OfficeForms.Table[[#This Row],[Fecha Cierre]]-OfficeForms.Table[[#This Row],[Fecha de radicación de la solicitud]]</f>
        <v>-46059</v>
      </c>
      <c r="AF355" s="9"/>
    </row>
    <row r="356" spans="1:33" hidden="1">
      <c r="A356">
        <v>353</v>
      </c>
      <c r="B356" s="3">
        <v>46064.416898148098</v>
      </c>
      <c r="C356" s="18">
        <v>46064.418206018498</v>
      </c>
      <c r="D356" s="2" t="s">
        <v>39</v>
      </c>
      <c r="E356" s="2"/>
      <c r="F356" s="2" t="s">
        <v>1342</v>
      </c>
      <c r="G356" s="2" t="s">
        <v>1377</v>
      </c>
      <c r="H356">
        <v>6</v>
      </c>
      <c r="I356" s="2" t="s">
        <v>42</v>
      </c>
      <c r="J356">
        <v>1016747241</v>
      </c>
      <c r="K356" s="2" t="s">
        <v>199</v>
      </c>
      <c r="L356" s="2" t="s">
        <v>1378</v>
      </c>
      <c r="M356" s="2" t="s">
        <v>45</v>
      </c>
      <c r="N356" s="2"/>
      <c r="O356" s="2" t="s">
        <v>46</v>
      </c>
      <c r="P356" s="2"/>
      <c r="Q356" s="2" t="s">
        <v>1379</v>
      </c>
      <c r="R356" s="2"/>
      <c r="S356" s="3">
        <v>46064</v>
      </c>
      <c r="T356" s="2" t="s">
        <v>1380</v>
      </c>
      <c r="U356" s="2" t="s">
        <v>1347</v>
      </c>
      <c r="V356" s="2" t="s">
        <v>1381</v>
      </c>
      <c r="W356" s="3">
        <v>46071</v>
      </c>
      <c r="X356" s="3"/>
      <c r="Y356" s="3"/>
      <c r="Z356" s="3"/>
      <c r="AA356" s="3"/>
      <c r="AB356" s="2" t="s">
        <v>51</v>
      </c>
      <c r="AC356" s="3"/>
      <c r="AD356" s="3"/>
      <c r="AE356" s="9">
        <f>OfficeForms.Table[[#This Row],[Fecha Cierre]]-OfficeForms.Table[[#This Row],[Fecha de radicación de la solicitud]]</f>
        <v>-46064</v>
      </c>
      <c r="AF356" s="9"/>
    </row>
    <row r="357" spans="1:33" hidden="1">
      <c r="A357">
        <v>354</v>
      </c>
      <c r="B357" s="3">
        <v>46064.417060185202</v>
      </c>
      <c r="C357" s="18">
        <v>46064.418900463003</v>
      </c>
      <c r="D357" s="2" t="s">
        <v>39</v>
      </c>
      <c r="E357" s="2"/>
      <c r="F357" s="2" t="s">
        <v>318</v>
      </c>
      <c r="G357" s="2" t="s">
        <v>1382</v>
      </c>
      <c r="H357">
        <v>100</v>
      </c>
      <c r="I357" s="2" t="s">
        <v>181</v>
      </c>
      <c r="J357">
        <v>20053209</v>
      </c>
      <c r="K357" s="2" t="s">
        <v>102</v>
      </c>
      <c r="L357" s="2" t="s">
        <v>1383</v>
      </c>
      <c r="M357" s="2" t="s">
        <v>45</v>
      </c>
      <c r="N357" s="2"/>
      <c r="O357" s="2" t="s">
        <v>188</v>
      </c>
      <c r="P357" s="2"/>
      <c r="Q357" s="2"/>
      <c r="R357" s="2"/>
      <c r="S357" s="3">
        <v>46061</v>
      </c>
      <c r="T357" s="2" t="s">
        <v>321</v>
      </c>
      <c r="U357" s="2" t="s">
        <v>294</v>
      </c>
      <c r="V357" s="2" t="s">
        <v>1384</v>
      </c>
      <c r="W357" s="3">
        <v>46065</v>
      </c>
      <c r="X357" s="3">
        <v>46069</v>
      </c>
      <c r="Y357" s="3"/>
      <c r="Z357" s="3"/>
      <c r="AA357" s="3"/>
      <c r="AB357" s="2" t="s">
        <v>78</v>
      </c>
      <c r="AC357" s="3" t="s">
        <v>61</v>
      </c>
      <c r="AD357" s="3">
        <v>46065</v>
      </c>
      <c r="AE357" s="9">
        <f>OfficeForms.Table[[#This Row],[Fecha Cierre]]-OfficeForms.Table[[#This Row],[Fecha de radicación de la solicitud]]</f>
        <v>4</v>
      </c>
      <c r="AF357" s="9"/>
    </row>
    <row r="358" spans="1:33" hidden="1">
      <c r="A358">
        <v>355</v>
      </c>
      <c r="B358" s="3">
        <v>46064.418240740699</v>
      </c>
      <c r="C358" s="18">
        <v>46064.419027777803</v>
      </c>
      <c r="D358" s="2" t="s">
        <v>39</v>
      </c>
      <c r="E358" s="2"/>
      <c r="F358" s="2" t="s">
        <v>238</v>
      </c>
      <c r="G358" s="2" t="s">
        <v>1385</v>
      </c>
      <c r="H358">
        <v>46</v>
      </c>
      <c r="I358" s="2" t="s">
        <v>53</v>
      </c>
      <c r="J358">
        <v>88241320</v>
      </c>
      <c r="K358" s="2" t="s">
        <v>54</v>
      </c>
      <c r="L358" s="2" t="s">
        <v>1386</v>
      </c>
      <c r="M358" s="2" t="s">
        <v>156</v>
      </c>
      <c r="N358" s="2"/>
      <c r="O358" s="2" t="s">
        <v>125</v>
      </c>
      <c r="P358" s="2"/>
      <c r="Q358" s="2"/>
      <c r="R358" s="2"/>
      <c r="S358" s="3">
        <v>46058</v>
      </c>
      <c r="T358" s="2" t="s">
        <v>1387</v>
      </c>
      <c r="U358" s="2" t="s">
        <v>242</v>
      </c>
      <c r="V358" s="2"/>
      <c r="W358" s="3"/>
      <c r="X358" s="3"/>
      <c r="Y358" s="3"/>
      <c r="Z358" s="3"/>
      <c r="AA358" s="3"/>
      <c r="AB358" s="2"/>
      <c r="AC358" s="3"/>
      <c r="AD358" s="3"/>
      <c r="AE358" s="9">
        <f>OfficeForms.Table[[#This Row],[Fecha Cierre]]-OfficeForms.Table[[#This Row],[Fecha de radicación de la solicitud]]</f>
        <v>-46058</v>
      </c>
      <c r="AF358" s="9"/>
    </row>
    <row r="359" spans="1:33" hidden="1">
      <c r="A359">
        <v>356</v>
      </c>
      <c r="B359" s="3">
        <v>46064.418923611098</v>
      </c>
      <c r="C359" s="18">
        <v>46064.419965277797</v>
      </c>
      <c r="D359" s="2" t="s">
        <v>39</v>
      </c>
      <c r="E359" s="2"/>
      <c r="F359" s="2" t="s">
        <v>318</v>
      </c>
      <c r="G359" s="2" t="s">
        <v>1388</v>
      </c>
      <c r="H359">
        <v>90</v>
      </c>
      <c r="I359" s="2" t="s">
        <v>53</v>
      </c>
      <c r="J359">
        <v>20048237</v>
      </c>
      <c r="K359" s="2" t="s">
        <v>199</v>
      </c>
      <c r="L359" s="2" t="s">
        <v>1389</v>
      </c>
      <c r="M359" s="2" t="s">
        <v>45</v>
      </c>
      <c r="N359" s="2"/>
      <c r="O359" s="2" t="s">
        <v>74</v>
      </c>
      <c r="P359" s="2"/>
      <c r="Q359" s="2"/>
      <c r="R359" s="2"/>
      <c r="S359" s="3">
        <v>46062</v>
      </c>
      <c r="T359" s="2" t="s">
        <v>321</v>
      </c>
      <c r="U359" s="2" t="s">
        <v>294</v>
      </c>
      <c r="V359" s="2" t="s">
        <v>1390</v>
      </c>
      <c r="W359" s="3">
        <v>46071</v>
      </c>
      <c r="X359" s="3"/>
      <c r="Y359" s="3"/>
      <c r="Z359" s="3"/>
      <c r="AA359" s="3"/>
      <c r="AB359" s="2" t="s">
        <v>34</v>
      </c>
      <c r="AC359" s="3" t="s">
        <v>296</v>
      </c>
      <c r="AD359" s="3"/>
      <c r="AE359" s="9">
        <f>OfficeForms.Table[[#This Row],[Fecha Cierre]]-OfficeForms.Table[[#This Row],[Fecha de radicación de la solicitud]]</f>
        <v>-46062</v>
      </c>
      <c r="AF359" s="9"/>
    </row>
    <row r="360" spans="1:33" hidden="1">
      <c r="A360">
        <v>357</v>
      </c>
      <c r="B360" s="3">
        <v>46064.419594907398</v>
      </c>
      <c r="C360" s="18">
        <v>46064.420428240701</v>
      </c>
      <c r="D360" s="2" t="s">
        <v>39</v>
      </c>
      <c r="E360" s="2"/>
      <c r="F360" s="2" t="s">
        <v>238</v>
      </c>
      <c r="G360" s="2" t="s">
        <v>1391</v>
      </c>
      <c r="H360">
        <v>84</v>
      </c>
      <c r="I360" s="2" t="s">
        <v>53</v>
      </c>
      <c r="J360">
        <v>7409845</v>
      </c>
      <c r="K360" s="2" t="s">
        <v>114</v>
      </c>
      <c r="L360" s="2" t="s">
        <v>1392</v>
      </c>
      <c r="M360" s="2" t="s">
        <v>156</v>
      </c>
      <c r="N360" s="2"/>
      <c r="O360" s="2" t="s">
        <v>125</v>
      </c>
      <c r="P360" s="2"/>
      <c r="Q360" s="2"/>
      <c r="R360" s="2"/>
      <c r="S360" s="3">
        <v>46062</v>
      </c>
      <c r="T360" s="2" t="s">
        <v>1393</v>
      </c>
      <c r="U360" s="2" t="s">
        <v>242</v>
      </c>
      <c r="V360" s="2" t="s">
        <v>1394</v>
      </c>
      <c r="W360" s="3">
        <v>46069</v>
      </c>
      <c r="X360" s="3"/>
      <c r="Y360" s="3"/>
      <c r="Z360" s="3"/>
      <c r="AA360" s="3"/>
      <c r="AB360" s="2" t="s">
        <v>34</v>
      </c>
      <c r="AC360" s="3"/>
      <c r="AD360" s="3"/>
      <c r="AE360" s="9">
        <f>OfficeForms.Table[[#This Row],[Fecha Cierre]]-OfficeForms.Table[[#This Row],[Fecha de radicación de la solicitud]]</f>
        <v>-46062</v>
      </c>
      <c r="AF360" s="9"/>
    </row>
    <row r="361" spans="1:33" hidden="1">
      <c r="A361">
        <v>358</v>
      </c>
      <c r="B361" s="3">
        <v>46064.420231481497</v>
      </c>
      <c r="C361" s="18">
        <v>46064.423969907402</v>
      </c>
      <c r="D361" s="2" t="s">
        <v>39</v>
      </c>
      <c r="E361" s="2"/>
      <c r="F361" s="2" t="s">
        <v>318</v>
      </c>
      <c r="G361" s="2" t="s">
        <v>1395</v>
      </c>
      <c r="H361">
        <v>72</v>
      </c>
      <c r="I361" s="2" t="s">
        <v>1396</v>
      </c>
      <c r="J361">
        <v>202602101247</v>
      </c>
      <c r="K361" s="2" t="s">
        <v>54</v>
      </c>
      <c r="L361" s="2" t="s">
        <v>1397</v>
      </c>
      <c r="M361" s="2" t="s">
        <v>45</v>
      </c>
      <c r="N361" s="2"/>
      <c r="O361" s="2" t="s">
        <v>188</v>
      </c>
      <c r="P361" s="2"/>
      <c r="Q361" s="2"/>
      <c r="R361" s="2"/>
      <c r="S361" s="3">
        <v>46063</v>
      </c>
      <c r="T361" s="2" t="s">
        <v>1398</v>
      </c>
      <c r="U361" s="2" t="s">
        <v>294</v>
      </c>
      <c r="V361" s="2" t="s">
        <v>1399</v>
      </c>
      <c r="W361" s="3">
        <v>46077</v>
      </c>
      <c r="X361" s="3"/>
      <c r="Y361" s="3"/>
      <c r="Z361" s="3"/>
      <c r="AA361" s="3"/>
      <c r="AB361" s="2" t="s">
        <v>51</v>
      </c>
      <c r="AC361" s="3" t="s">
        <v>755</v>
      </c>
      <c r="AD361" s="3">
        <v>46065</v>
      </c>
      <c r="AE361" s="9">
        <f>OfficeForms.Table[[#This Row],[Fecha Cierre]]-OfficeForms.Table[[#This Row],[Fecha de radicación de la solicitud]]</f>
        <v>2</v>
      </c>
      <c r="AF361" s="9"/>
    </row>
    <row r="362" spans="1:33" hidden="1">
      <c r="A362">
        <v>359</v>
      </c>
      <c r="B362" s="3">
        <v>46064.423009259299</v>
      </c>
      <c r="C362" s="18">
        <v>46064.424456018503</v>
      </c>
      <c r="D362" s="2" t="s">
        <v>39</v>
      </c>
      <c r="E362" s="2"/>
      <c r="F362" s="2" t="s">
        <v>1342</v>
      </c>
      <c r="G362" s="2" t="s">
        <v>1400</v>
      </c>
      <c r="H362">
        <v>13</v>
      </c>
      <c r="I362" s="2" t="s">
        <v>181</v>
      </c>
      <c r="J362">
        <v>1023932864</v>
      </c>
      <c r="K362" s="2" t="s">
        <v>114</v>
      </c>
      <c r="L362" s="2" t="s">
        <v>1401</v>
      </c>
      <c r="M362" s="2" t="s">
        <v>45</v>
      </c>
      <c r="N362" s="2"/>
      <c r="O362" s="2" t="s">
        <v>46</v>
      </c>
      <c r="P362" s="2"/>
      <c r="Q362" s="2" t="s">
        <v>1402</v>
      </c>
      <c r="R362" s="2"/>
      <c r="S362" s="3">
        <v>46063</v>
      </c>
      <c r="T362" s="2" t="s">
        <v>1403</v>
      </c>
      <c r="U362" s="2" t="s">
        <v>1347</v>
      </c>
      <c r="V362" s="2" t="s">
        <v>1404</v>
      </c>
      <c r="W362" s="3">
        <v>46065</v>
      </c>
      <c r="X362" s="3"/>
      <c r="Y362" s="3"/>
      <c r="Z362" s="3"/>
      <c r="AA362" s="3"/>
      <c r="AB362" s="2" t="s">
        <v>33</v>
      </c>
      <c r="AC362" s="3"/>
      <c r="AD362" s="3"/>
      <c r="AE362" s="9">
        <f>OfficeForms.Table[[#This Row],[Fecha Cierre]]-OfficeForms.Table[[#This Row],[Fecha de radicación de la solicitud]]</f>
        <v>-46063</v>
      </c>
      <c r="AF362" s="9"/>
    </row>
    <row r="363" spans="1:33" hidden="1">
      <c r="A363">
        <v>360</v>
      </c>
      <c r="B363" s="3">
        <v>46064.426203703697</v>
      </c>
      <c r="C363" s="18">
        <v>46064.427731481497</v>
      </c>
      <c r="D363" s="2" t="s">
        <v>39</v>
      </c>
      <c r="E363" s="2"/>
      <c r="F363" s="2" t="s">
        <v>318</v>
      </c>
      <c r="G363" s="2" t="s">
        <v>1405</v>
      </c>
      <c r="H363">
        <v>26</v>
      </c>
      <c r="I363" s="2" t="s">
        <v>53</v>
      </c>
      <c r="J363">
        <v>1002100456</v>
      </c>
      <c r="K363" s="2" t="s">
        <v>80</v>
      </c>
      <c r="L363" s="2" t="s">
        <v>1406</v>
      </c>
      <c r="M363" s="2" t="s">
        <v>45</v>
      </c>
      <c r="N363" s="2"/>
      <c r="O363" s="2" t="s">
        <v>46</v>
      </c>
      <c r="P363" s="2"/>
      <c r="Q363" s="2" t="s">
        <v>824</v>
      </c>
      <c r="R363" s="2"/>
      <c r="S363" s="3">
        <v>46062</v>
      </c>
      <c r="T363" s="2" t="s">
        <v>1406</v>
      </c>
      <c r="U363" s="2" t="s">
        <v>294</v>
      </c>
      <c r="V363" s="13" t="s">
        <v>1407</v>
      </c>
      <c r="W363" s="3">
        <v>46069</v>
      </c>
      <c r="X363" s="3"/>
      <c r="Y363" s="3"/>
      <c r="Z363" s="3"/>
      <c r="AA363" s="3"/>
      <c r="AB363" s="2" t="s">
        <v>34</v>
      </c>
      <c r="AC363" s="3" t="s">
        <v>755</v>
      </c>
      <c r="AD363" s="3">
        <v>46070</v>
      </c>
      <c r="AE363" s="9">
        <f>OfficeForms.Table[[#This Row],[Fecha Cierre]]-OfficeForms.Table[[#This Row],[Fecha de radicación de la solicitud]]</f>
        <v>8</v>
      </c>
      <c r="AF363" s="9"/>
    </row>
    <row r="364" spans="1:33" hidden="1">
      <c r="A364">
        <v>361</v>
      </c>
      <c r="B364" s="3">
        <v>46064.449432870402</v>
      </c>
      <c r="C364" s="18">
        <v>46064.450543981497</v>
      </c>
      <c r="D364" s="2" t="s">
        <v>39</v>
      </c>
      <c r="E364" s="2"/>
      <c r="F364" s="2" t="s">
        <v>318</v>
      </c>
      <c r="G364" s="2" t="s">
        <v>1408</v>
      </c>
      <c r="H364">
        <v>83</v>
      </c>
      <c r="I364" s="2" t="s">
        <v>53</v>
      </c>
      <c r="J364">
        <v>17062350</v>
      </c>
      <c r="K364" s="2" t="s">
        <v>80</v>
      </c>
      <c r="L364" s="2" t="s">
        <v>1409</v>
      </c>
      <c r="M364" s="2" t="s">
        <v>134</v>
      </c>
      <c r="N364" s="2"/>
      <c r="O364" s="2" t="s">
        <v>691</v>
      </c>
      <c r="P364" s="2"/>
      <c r="Q364" s="2"/>
      <c r="R364" s="2"/>
      <c r="S364" s="3">
        <v>46049</v>
      </c>
      <c r="T364" s="2" t="s">
        <v>1410</v>
      </c>
      <c r="U364" s="2" t="s">
        <v>294</v>
      </c>
      <c r="V364" s="2" t="s">
        <v>1411</v>
      </c>
      <c r="W364" s="3">
        <v>46069</v>
      </c>
      <c r="X364" s="3"/>
      <c r="Y364" s="3"/>
      <c r="Z364" s="3"/>
      <c r="AA364" s="3"/>
      <c r="AB364" s="2" t="s">
        <v>63</v>
      </c>
      <c r="AC364" s="3" t="s">
        <v>759</v>
      </c>
      <c r="AD364" s="3"/>
      <c r="AE364" s="9">
        <f>OfficeForms.Table[[#This Row],[Fecha Cierre]]-OfficeForms.Table[[#This Row],[Fecha de radicación de la solicitud]]</f>
        <v>-46049</v>
      </c>
      <c r="AF364" s="9"/>
    </row>
    <row r="365" spans="1:33" hidden="1">
      <c r="A365">
        <v>362</v>
      </c>
      <c r="B365" s="3">
        <v>46064.450567129599</v>
      </c>
      <c r="C365" s="18">
        <v>46064.451712962997</v>
      </c>
      <c r="D365" s="2" t="s">
        <v>39</v>
      </c>
      <c r="E365" s="2"/>
      <c r="F365" s="2" t="s">
        <v>318</v>
      </c>
      <c r="G365" s="2" t="s">
        <v>1412</v>
      </c>
      <c r="H365">
        <v>84</v>
      </c>
      <c r="I365" s="2" t="s">
        <v>53</v>
      </c>
      <c r="J365">
        <v>17050756</v>
      </c>
      <c r="K365" s="2" t="s">
        <v>80</v>
      </c>
      <c r="L365" s="2" t="s">
        <v>1413</v>
      </c>
      <c r="M365" s="2" t="s">
        <v>134</v>
      </c>
      <c r="N365" s="2"/>
      <c r="O365" s="2" t="s">
        <v>691</v>
      </c>
      <c r="P365" s="2"/>
      <c r="Q365" s="2"/>
      <c r="R365" s="2"/>
      <c r="S365" s="3">
        <v>46057</v>
      </c>
      <c r="T365" s="2" t="s">
        <v>1410</v>
      </c>
      <c r="U365" s="2" t="s">
        <v>294</v>
      </c>
      <c r="V365" s="2" t="s">
        <v>1414</v>
      </c>
      <c r="W365" s="3">
        <v>46069</v>
      </c>
      <c r="X365" s="3"/>
      <c r="Y365" s="3"/>
      <c r="Z365" s="3"/>
      <c r="AA365" s="3"/>
      <c r="AB365" s="2" t="s">
        <v>759</v>
      </c>
      <c r="AC365" s="3" t="s">
        <v>51</v>
      </c>
      <c r="AD365" s="3"/>
      <c r="AE365" s="9">
        <f>OfficeForms.Table[[#This Row],[Fecha Cierre]]-OfficeForms.Table[[#This Row],[Fecha de radicación de la solicitud]]</f>
        <v>-46057</v>
      </c>
      <c r="AF365" s="9"/>
    </row>
    <row r="366" spans="1:33" hidden="1">
      <c r="A366">
        <v>363</v>
      </c>
      <c r="B366" s="3">
        <v>46064.451736111099</v>
      </c>
      <c r="C366" s="18">
        <v>46064.452824074098</v>
      </c>
      <c r="D366" s="2" t="s">
        <v>39</v>
      </c>
      <c r="E366" s="2"/>
      <c r="F366" s="2" t="s">
        <v>318</v>
      </c>
      <c r="G366" s="2" t="s">
        <v>1415</v>
      </c>
      <c r="H366">
        <v>91</v>
      </c>
      <c r="I366" s="2" t="s">
        <v>53</v>
      </c>
      <c r="J366">
        <v>238994</v>
      </c>
      <c r="K366" s="2" t="s">
        <v>753</v>
      </c>
      <c r="L366" s="2" t="s">
        <v>1416</v>
      </c>
      <c r="M366" s="2" t="s">
        <v>134</v>
      </c>
      <c r="N366" s="2"/>
      <c r="O366" s="2" t="s">
        <v>691</v>
      </c>
      <c r="P366" s="2"/>
      <c r="Q366" s="2"/>
      <c r="R366" s="2"/>
      <c r="S366" s="3">
        <v>46063</v>
      </c>
      <c r="T366" s="2" t="s">
        <v>1410</v>
      </c>
      <c r="U366" s="2" t="s">
        <v>294</v>
      </c>
      <c r="V366" s="2"/>
      <c r="W366" s="3"/>
      <c r="X366" s="3"/>
      <c r="Y366" s="3"/>
      <c r="Z366" s="3"/>
      <c r="AA366" s="3"/>
      <c r="AB366" s="2" t="s">
        <v>1417</v>
      </c>
      <c r="AC366" s="3" t="s">
        <v>1358</v>
      </c>
      <c r="AD366" s="3"/>
      <c r="AE366" s="9">
        <f>OfficeForms.Table[[#This Row],[Fecha Cierre]]-OfficeForms.Table[[#This Row],[Fecha de radicación de la solicitud]]</f>
        <v>-46063</v>
      </c>
      <c r="AF366" s="9"/>
    </row>
    <row r="367" spans="1:33" hidden="1">
      <c r="A367">
        <v>364</v>
      </c>
      <c r="B367" s="3">
        <v>46064.457905092597</v>
      </c>
      <c r="C367" s="18">
        <v>46064.460092592599</v>
      </c>
      <c r="D367" s="2" t="s">
        <v>39</v>
      </c>
      <c r="E367" s="2"/>
      <c r="F367" s="2" t="s">
        <v>1034</v>
      </c>
      <c r="G367" s="2" t="s">
        <v>1418</v>
      </c>
      <c r="H367">
        <v>18</v>
      </c>
      <c r="I367" s="2" t="s">
        <v>53</v>
      </c>
      <c r="J367">
        <v>1024489995</v>
      </c>
      <c r="K367" s="2" t="s">
        <v>114</v>
      </c>
      <c r="L367" s="2" t="s">
        <v>824</v>
      </c>
      <c r="M367" s="2" t="s">
        <v>45</v>
      </c>
      <c r="N367" s="2"/>
      <c r="O367" s="2" t="s">
        <v>46</v>
      </c>
      <c r="P367" s="2"/>
      <c r="Q367" s="2" t="s">
        <v>824</v>
      </c>
      <c r="R367" s="2"/>
      <c r="S367" s="3">
        <v>46062</v>
      </c>
      <c r="T367" s="2" t="s">
        <v>1419</v>
      </c>
      <c r="U367" s="2" t="s">
        <v>289</v>
      </c>
      <c r="V367" s="2" t="s">
        <v>1420</v>
      </c>
      <c r="W367" s="3">
        <v>46065</v>
      </c>
      <c r="X367" s="3">
        <v>46078</v>
      </c>
      <c r="Y367" s="3"/>
      <c r="Z367" s="3"/>
      <c r="AA367" s="3"/>
      <c r="AB367" s="2" t="s">
        <v>51</v>
      </c>
      <c r="AC367" s="3"/>
      <c r="AD367" s="3"/>
      <c r="AE367" s="9">
        <f>OfficeForms.Table[[#This Row],[Fecha Cierre]]-OfficeForms.Table[[#This Row],[Fecha de radicación de la solicitud]]</f>
        <v>-46062</v>
      </c>
      <c r="AF367" s="9"/>
    </row>
    <row r="368" spans="1:33" hidden="1">
      <c r="A368">
        <v>365</v>
      </c>
      <c r="B368" s="3">
        <v>46064.475613425901</v>
      </c>
      <c r="C368" s="18">
        <v>46064.478703703702</v>
      </c>
      <c r="D368" s="2" t="s">
        <v>39</v>
      </c>
      <c r="E368" s="2"/>
      <c r="F368" s="2" t="s">
        <v>40</v>
      </c>
      <c r="G368" s="2" t="s">
        <v>1421</v>
      </c>
      <c r="H368">
        <v>36</v>
      </c>
      <c r="I368" s="2" t="s">
        <v>53</v>
      </c>
      <c r="J368">
        <v>1018426340</v>
      </c>
      <c r="K368" s="2" t="s">
        <v>199</v>
      </c>
      <c r="L368" s="2" t="s">
        <v>1422</v>
      </c>
      <c r="M368" s="2" t="s">
        <v>134</v>
      </c>
      <c r="N368" s="2"/>
      <c r="O368" s="2" t="s">
        <v>691</v>
      </c>
      <c r="P368" s="2"/>
      <c r="Q368" s="2"/>
      <c r="R368" s="2"/>
      <c r="S368" s="3">
        <v>46061</v>
      </c>
      <c r="T368" s="2" t="s">
        <v>1423</v>
      </c>
      <c r="U368" s="2" t="s">
        <v>49</v>
      </c>
      <c r="V368" s="2"/>
      <c r="W368" s="3"/>
      <c r="X368" s="3"/>
      <c r="Y368" s="3"/>
      <c r="Z368" s="3"/>
      <c r="AA368" s="3"/>
      <c r="AB368" s="2"/>
      <c r="AC368" s="3" t="s">
        <v>61</v>
      </c>
      <c r="AD368" s="3">
        <v>46065</v>
      </c>
      <c r="AE368" s="9">
        <f>OfficeForms.Table[[#This Row],[Fecha Cierre]]-OfficeForms.Table[[#This Row],[Fecha de radicación de la solicitud]]</f>
        <v>4</v>
      </c>
      <c r="AF368" s="9" t="s">
        <v>354</v>
      </c>
      <c r="AG368" t="s">
        <v>1424</v>
      </c>
    </row>
    <row r="369" spans="1:33" hidden="1">
      <c r="A369">
        <v>366</v>
      </c>
      <c r="B369" s="3">
        <v>46064.478923611103</v>
      </c>
      <c r="C369" s="18">
        <v>46064.479918981502</v>
      </c>
      <c r="D369" s="2" t="s">
        <v>39</v>
      </c>
      <c r="E369" s="2"/>
      <c r="F369" s="2" t="s">
        <v>40</v>
      </c>
      <c r="G369" s="2" t="s">
        <v>1425</v>
      </c>
      <c r="H369">
        <v>75</v>
      </c>
      <c r="I369" s="2" t="s">
        <v>53</v>
      </c>
      <c r="J369">
        <v>20469409</v>
      </c>
      <c r="K369" s="2" t="s">
        <v>80</v>
      </c>
      <c r="L369" s="2" t="s">
        <v>1426</v>
      </c>
      <c r="M369" s="2" t="s">
        <v>134</v>
      </c>
      <c r="N369" s="2"/>
      <c r="O369" s="2" t="s">
        <v>691</v>
      </c>
      <c r="P369" s="2"/>
      <c r="Q369" s="2"/>
      <c r="R369" s="2"/>
      <c r="S369" s="3">
        <v>46059</v>
      </c>
      <c r="T369" s="2" t="s">
        <v>1427</v>
      </c>
      <c r="U369" s="2" t="s">
        <v>49</v>
      </c>
      <c r="V369" s="2" t="s">
        <v>1428</v>
      </c>
      <c r="W369" s="3">
        <v>46069</v>
      </c>
      <c r="X369" s="3"/>
      <c r="Y369" s="3"/>
      <c r="Z369" s="3"/>
      <c r="AA369" s="3"/>
      <c r="AB369" s="2" t="s">
        <v>63</v>
      </c>
      <c r="AC369" s="3"/>
      <c r="AD369" s="3"/>
      <c r="AE369" s="9">
        <f>OfficeForms.Table[[#This Row],[Fecha Cierre]]-OfficeForms.Table[[#This Row],[Fecha de radicación de la solicitud]]</f>
        <v>-46059</v>
      </c>
      <c r="AF369" s="9" t="s">
        <v>354</v>
      </c>
      <c r="AG369" t="s">
        <v>1429</v>
      </c>
    </row>
    <row r="370" spans="1:33" hidden="1">
      <c r="A370">
        <v>367</v>
      </c>
      <c r="B370" s="3">
        <v>46064.472824074102</v>
      </c>
      <c r="C370" s="18">
        <v>46064.480937499997</v>
      </c>
      <c r="D370" s="2" t="s">
        <v>39</v>
      </c>
      <c r="E370" s="2"/>
      <c r="F370" s="2" t="s">
        <v>1430</v>
      </c>
      <c r="G370" s="2" t="s">
        <v>1431</v>
      </c>
      <c r="H370">
        <v>63</v>
      </c>
      <c r="I370" s="2" t="s">
        <v>53</v>
      </c>
      <c r="J370">
        <v>54251893</v>
      </c>
      <c r="K370" s="2" t="s">
        <v>80</v>
      </c>
      <c r="L370" s="2" t="s">
        <v>1432</v>
      </c>
      <c r="M370" s="2" t="s">
        <v>56</v>
      </c>
      <c r="N370" s="2"/>
      <c r="O370" s="2" t="s">
        <v>46</v>
      </c>
      <c r="P370" s="2"/>
      <c r="Q370" s="2" t="s">
        <v>1433</v>
      </c>
      <c r="R370" s="2"/>
      <c r="S370" s="3">
        <v>46038</v>
      </c>
      <c r="T370" s="2" t="s">
        <v>1434</v>
      </c>
      <c r="U370" s="2" t="s">
        <v>1062</v>
      </c>
      <c r="V370" s="2" t="s">
        <v>1435</v>
      </c>
      <c r="W370" s="3">
        <v>46072</v>
      </c>
      <c r="X370" s="3"/>
      <c r="Y370" s="3"/>
      <c r="Z370" s="3"/>
      <c r="AA370" s="3"/>
      <c r="AB370" s="2" t="s">
        <v>34</v>
      </c>
      <c r="AC370" s="3" t="s">
        <v>1436</v>
      </c>
      <c r="AD370" s="3">
        <v>46070</v>
      </c>
      <c r="AE370" s="9">
        <f>OfficeForms.Table[[#This Row],[Fecha Cierre]]-OfficeForms.Table[[#This Row],[Fecha de radicación de la solicitud]]</f>
        <v>32</v>
      </c>
      <c r="AF370" s="9"/>
      <c r="AG370" s="22" t="s">
        <v>1437</v>
      </c>
    </row>
    <row r="371" spans="1:33" hidden="1">
      <c r="A371">
        <v>368</v>
      </c>
      <c r="B371" s="3">
        <v>46064.481099536999</v>
      </c>
      <c r="C371" s="18">
        <v>46064.483055555596</v>
      </c>
      <c r="D371" s="2" t="s">
        <v>39</v>
      </c>
      <c r="E371" s="2"/>
      <c r="F371" s="2" t="s">
        <v>1430</v>
      </c>
      <c r="G371" s="2" t="s">
        <v>1438</v>
      </c>
      <c r="H371">
        <v>82</v>
      </c>
      <c r="I371" s="2" t="s">
        <v>53</v>
      </c>
      <c r="J371">
        <v>2110183</v>
      </c>
      <c r="K371" s="2" t="s">
        <v>80</v>
      </c>
      <c r="L371" s="2" t="s">
        <v>1439</v>
      </c>
      <c r="M371" s="2" t="s">
        <v>45</v>
      </c>
      <c r="N371" s="2"/>
      <c r="O371" s="2" t="s">
        <v>46</v>
      </c>
      <c r="P371" s="2"/>
      <c r="Q371" s="2" t="s">
        <v>1440</v>
      </c>
      <c r="R371" s="2"/>
      <c r="S371" s="3">
        <v>46043</v>
      </c>
      <c r="T371" s="2" t="s">
        <v>1441</v>
      </c>
      <c r="U371" s="2" t="s">
        <v>1062</v>
      </c>
      <c r="V371" s="15" t="s">
        <v>1442</v>
      </c>
      <c r="W371" s="3">
        <v>46069</v>
      </c>
      <c r="X371" s="3">
        <v>46072</v>
      </c>
      <c r="Y371" s="3">
        <v>46076</v>
      </c>
      <c r="Z371" s="3"/>
      <c r="AA371" s="3"/>
      <c r="AB371" s="2" t="s">
        <v>63</v>
      </c>
      <c r="AC371" s="3"/>
      <c r="AD371" s="3"/>
      <c r="AE371" s="9">
        <f>OfficeForms.Table[[#This Row],[Fecha Cierre]]-OfficeForms.Table[[#This Row],[Fecha de radicación de la solicitud]]</f>
        <v>-46043</v>
      </c>
      <c r="AF371" s="9"/>
    </row>
    <row r="372" spans="1:33" hidden="1">
      <c r="A372">
        <v>369</v>
      </c>
      <c r="B372" s="3">
        <v>46064.502083333296</v>
      </c>
      <c r="C372" s="18">
        <v>46064.502905092602</v>
      </c>
      <c r="D372" s="2" t="s">
        <v>39</v>
      </c>
      <c r="E372" s="2"/>
      <c r="F372" s="2" t="s">
        <v>70</v>
      </c>
      <c r="G372" s="2" t="s">
        <v>1443</v>
      </c>
      <c r="H372">
        <v>66</v>
      </c>
      <c r="I372" s="2" t="s">
        <v>53</v>
      </c>
      <c r="J372">
        <v>2376137</v>
      </c>
      <c r="K372" s="2" t="s">
        <v>54</v>
      </c>
      <c r="L372" s="2" t="s">
        <v>959</v>
      </c>
      <c r="M372" s="2" t="s">
        <v>45</v>
      </c>
      <c r="N372" s="2"/>
      <c r="O372" s="2" t="s">
        <v>46</v>
      </c>
      <c r="P372" s="2"/>
      <c r="Q372" s="2" t="s">
        <v>523</v>
      </c>
      <c r="R372" s="2"/>
      <c r="S372" s="3">
        <v>46062</v>
      </c>
      <c r="T372" s="2" t="s">
        <v>88</v>
      </c>
      <c r="U372" s="2" t="s">
        <v>76</v>
      </c>
      <c r="V372" s="2" t="s">
        <v>1444</v>
      </c>
      <c r="W372" s="3">
        <v>46077</v>
      </c>
      <c r="X372" s="3"/>
      <c r="Y372" s="3"/>
      <c r="Z372" s="3"/>
      <c r="AA372" s="3"/>
      <c r="AB372" s="2" t="s">
        <v>51</v>
      </c>
      <c r="AC372" s="3"/>
      <c r="AD372" s="3"/>
      <c r="AE372" s="9">
        <f>OfficeForms.Table[[#This Row],[Fecha Cierre]]-OfficeForms.Table[[#This Row],[Fecha de radicación de la solicitud]]</f>
        <v>-46062</v>
      </c>
      <c r="AF372" s="9"/>
    </row>
    <row r="373" spans="1:33" hidden="1">
      <c r="A373">
        <v>370</v>
      </c>
      <c r="B373" s="3">
        <v>46064.503761574102</v>
      </c>
      <c r="C373" s="18">
        <v>46064.505636574097</v>
      </c>
      <c r="D373" s="2" t="s">
        <v>39</v>
      </c>
      <c r="E373" s="2"/>
      <c r="F373" s="2" t="s">
        <v>91</v>
      </c>
      <c r="G373" s="2" t="s">
        <v>1445</v>
      </c>
      <c r="H373">
        <v>44</v>
      </c>
      <c r="I373" s="2" t="s">
        <v>53</v>
      </c>
      <c r="J373">
        <v>52741014</v>
      </c>
      <c r="K373" s="2" t="s">
        <v>80</v>
      </c>
      <c r="L373" s="2" t="s">
        <v>1446</v>
      </c>
      <c r="M373" s="2" t="s">
        <v>56</v>
      </c>
      <c r="N373" s="2"/>
      <c r="O373" s="2" t="s">
        <v>46</v>
      </c>
      <c r="P373" s="2"/>
      <c r="Q373" s="2" t="s">
        <v>1447</v>
      </c>
      <c r="R373" s="2"/>
      <c r="S373" s="3">
        <v>46057</v>
      </c>
      <c r="T373" s="2" t="s">
        <v>105</v>
      </c>
      <c r="U373" s="2" t="s">
        <v>76</v>
      </c>
      <c r="V373" s="2" t="s">
        <v>1448</v>
      </c>
      <c r="W373" s="3">
        <v>46069</v>
      </c>
      <c r="X373" s="3">
        <v>46072</v>
      </c>
      <c r="Y373" s="3">
        <v>46076</v>
      </c>
      <c r="Z373" s="3"/>
      <c r="AA373" s="3"/>
      <c r="AB373" s="2" t="s">
        <v>63</v>
      </c>
      <c r="AC373" s="3"/>
      <c r="AD373" s="3"/>
      <c r="AE373" s="9">
        <f>OfficeForms.Table[[#This Row],[Fecha Cierre]]-OfficeForms.Table[[#This Row],[Fecha de radicación de la solicitud]]</f>
        <v>-46057</v>
      </c>
      <c r="AF373" s="9"/>
    </row>
    <row r="374" spans="1:33" hidden="1">
      <c r="A374">
        <v>371</v>
      </c>
      <c r="B374" s="3">
        <v>46064.566736111097</v>
      </c>
      <c r="C374" s="18">
        <v>46064.568252314799</v>
      </c>
      <c r="D374" s="2" t="s">
        <v>39</v>
      </c>
      <c r="E374" s="2"/>
      <c r="F374" s="2" t="s">
        <v>291</v>
      </c>
      <c r="G374" s="2" t="s">
        <v>1449</v>
      </c>
      <c r="H374">
        <v>73</v>
      </c>
      <c r="I374" s="2" t="s">
        <v>53</v>
      </c>
      <c r="J374">
        <v>28782212</v>
      </c>
      <c r="K374" s="2" t="s">
        <v>80</v>
      </c>
      <c r="L374" s="2" t="s">
        <v>1450</v>
      </c>
      <c r="M374" s="2" t="s">
        <v>45</v>
      </c>
      <c r="N374" s="2"/>
      <c r="O374" s="2" t="s">
        <v>188</v>
      </c>
      <c r="P374" s="2"/>
      <c r="Q374" s="2"/>
      <c r="R374" s="2"/>
      <c r="S374" s="3">
        <v>46061</v>
      </c>
      <c r="T374" s="2" t="s">
        <v>201</v>
      </c>
      <c r="U374" s="2" t="s">
        <v>294</v>
      </c>
      <c r="V374" s="13" t="s">
        <v>1451</v>
      </c>
      <c r="W374" s="3">
        <v>46069</v>
      </c>
      <c r="X374" s="3"/>
      <c r="Y374" s="3"/>
      <c r="Z374" s="3"/>
      <c r="AA374" s="3"/>
      <c r="AB374" s="2" t="s">
        <v>36</v>
      </c>
      <c r="AC374" s="3" t="s">
        <v>755</v>
      </c>
      <c r="AD374" s="3">
        <v>46067</v>
      </c>
      <c r="AE374" s="9">
        <f>OfficeForms.Table[[#This Row],[Fecha Cierre]]-OfficeForms.Table[[#This Row],[Fecha de radicación de la solicitud]]</f>
        <v>6</v>
      </c>
      <c r="AF374" s="9"/>
    </row>
    <row r="375" spans="1:33" hidden="1">
      <c r="A375">
        <v>372</v>
      </c>
      <c r="B375" s="3">
        <v>46064.568287037</v>
      </c>
      <c r="C375" s="18">
        <v>46064.5698148148</v>
      </c>
      <c r="D375" s="2" t="s">
        <v>39</v>
      </c>
      <c r="E375" s="2"/>
      <c r="F375" s="2" t="s">
        <v>291</v>
      </c>
      <c r="G375" s="2" t="s">
        <v>1452</v>
      </c>
      <c r="H375">
        <v>29</v>
      </c>
      <c r="I375" s="2" t="s">
        <v>53</v>
      </c>
      <c r="J375">
        <v>1014284590</v>
      </c>
      <c r="K375" s="2" t="s">
        <v>102</v>
      </c>
      <c r="L375" s="2" t="s">
        <v>1453</v>
      </c>
      <c r="M375" s="2" t="s">
        <v>45</v>
      </c>
      <c r="N375" s="2"/>
      <c r="O375" s="2" t="s">
        <v>46</v>
      </c>
      <c r="P375" s="2"/>
      <c r="Q375" s="2" t="s">
        <v>554</v>
      </c>
      <c r="R375" s="2"/>
      <c r="S375" s="3">
        <v>46061</v>
      </c>
      <c r="T375" s="2" t="s">
        <v>1453</v>
      </c>
      <c r="U375" s="2" t="s">
        <v>294</v>
      </c>
      <c r="V375" s="2" t="s">
        <v>930</v>
      </c>
      <c r="W375" s="3">
        <v>46065</v>
      </c>
      <c r="X375" s="3"/>
      <c r="Y375" s="3"/>
      <c r="Z375" s="3"/>
      <c r="AA375" s="3"/>
      <c r="AB375" s="2" t="s">
        <v>34</v>
      </c>
      <c r="AC375" s="3" t="s">
        <v>755</v>
      </c>
      <c r="AD375" s="3">
        <v>46064</v>
      </c>
      <c r="AE375" s="9">
        <f>OfficeForms.Table[[#This Row],[Fecha Cierre]]-OfficeForms.Table[[#This Row],[Fecha de radicación de la solicitud]]</f>
        <v>3</v>
      </c>
      <c r="AF375" s="9"/>
    </row>
    <row r="376" spans="1:33" hidden="1">
      <c r="A376">
        <v>373</v>
      </c>
      <c r="B376" s="3">
        <v>46064.5700462963</v>
      </c>
      <c r="C376" s="18">
        <v>46064.571111111101</v>
      </c>
      <c r="D376" s="2" t="s">
        <v>39</v>
      </c>
      <c r="E376" s="2"/>
      <c r="F376" s="2" t="s">
        <v>291</v>
      </c>
      <c r="G376" s="2" t="s">
        <v>1454</v>
      </c>
      <c r="H376">
        <v>95</v>
      </c>
      <c r="I376" s="2" t="s">
        <v>53</v>
      </c>
      <c r="J376">
        <v>20064418</v>
      </c>
      <c r="K376" s="2" t="s">
        <v>102</v>
      </c>
      <c r="L376" s="2" t="s">
        <v>1455</v>
      </c>
      <c r="M376" s="2" t="s">
        <v>45</v>
      </c>
      <c r="N376" s="2"/>
      <c r="O376" s="2" t="s">
        <v>188</v>
      </c>
      <c r="P376" s="2"/>
      <c r="Q376" s="2"/>
      <c r="R376" s="2"/>
      <c r="S376" s="3">
        <v>46061</v>
      </c>
      <c r="T376" s="2" t="s">
        <v>1136</v>
      </c>
      <c r="U376" s="2" t="s">
        <v>294</v>
      </c>
      <c r="V376" s="2" t="s">
        <v>1456</v>
      </c>
      <c r="W376" s="3">
        <v>46065</v>
      </c>
      <c r="X376" s="3">
        <v>46069</v>
      </c>
      <c r="Y376" s="3"/>
      <c r="Z376" s="3"/>
      <c r="AA376" s="3"/>
      <c r="AB376" s="2" t="s">
        <v>34</v>
      </c>
      <c r="AC376" s="3" t="s">
        <v>755</v>
      </c>
      <c r="AD376" s="3">
        <v>46069</v>
      </c>
      <c r="AE376" s="9">
        <f>OfficeForms.Table[[#This Row],[Fecha Cierre]]-OfficeForms.Table[[#This Row],[Fecha de radicación de la solicitud]]</f>
        <v>8</v>
      </c>
      <c r="AF376" s="9"/>
    </row>
    <row r="377" spans="1:33" hidden="1">
      <c r="A377">
        <v>374</v>
      </c>
      <c r="B377" s="3">
        <v>46064.5711226852</v>
      </c>
      <c r="C377" s="18">
        <v>46064.572361111103</v>
      </c>
      <c r="D377" s="2" t="s">
        <v>39</v>
      </c>
      <c r="E377" s="2"/>
      <c r="F377" s="2" t="s">
        <v>291</v>
      </c>
      <c r="G377" s="2" t="s">
        <v>1457</v>
      </c>
      <c r="H377">
        <v>91</v>
      </c>
      <c r="I377" s="2" t="s">
        <v>53</v>
      </c>
      <c r="J377">
        <v>1002052</v>
      </c>
      <c r="K377" s="2" t="s">
        <v>80</v>
      </c>
      <c r="L377" s="2" t="s">
        <v>1458</v>
      </c>
      <c r="M377" s="2" t="s">
        <v>45</v>
      </c>
      <c r="N377" s="2"/>
      <c r="O377" s="2" t="s">
        <v>188</v>
      </c>
      <c r="P377" s="2"/>
      <c r="Q377" s="2"/>
      <c r="R377" s="2"/>
      <c r="S377" s="3">
        <v>46061</v>
      </c>
      <c r="T377" s="2" t="s">
        <v>1136</v>
      </c>
      <c r="U377" s="2" t="s">
        <v>294</v>
      </c>
      <c r="V377" s="15" t="s">
        <v>1459</v>
      </c>
      <c r="W377" s="3">
        <v>46069</v>
      </c>
      <c r="X377" s="3"/>
      <c r="Y377" s="3"/>
      <c r="Z377" s="3"/>
      <c r="AA377" s="3"/>
      <c r="AB377" s="2" t="s">
        <v>34</v>
      </c>
      <c r="AC377" s="3" t="s">
        <v>755</v>
      </c>
      <c r="AD377" s="3">
        <v>46067</v>
      </c>
      <c r="AE377" s="9">
        <f>OfficeForms.Table[[#This Row],[Fecha Cierre]]-OfficeForms.Table[[#This Row],[Fecha de radicación de la solicitud]]</f>
        <v>6</v>
      </c>
      <c r="AF377" s="9"/>
    </row>
    <row r="378" spans="1:33" hidden="1">
      <c r="A378">
        <v>375</v>
      </c>
      <c r="B378" s="3">
        <v>46064.5723842593</v>
      </c>
      <c r="C378" s="18">
        <v>46064.573831018497</v>
      </c>
      <c r="D378" s="2" t="s">
        <v>39</v>
      </c>
      <c r="E378" s="2"/>
      <c r="F378" s="2" t="s">
        <v>291</v>
      </c>
      <c r="G378" s="2" t="s">
        <v>1460</v>
      </c>
      <c r="H378">
        <v>68</v>
      </c>
      <c r="I378" s="2" t="s">
        <v>53</v>
      </c>
      <c r="J378">
        <v>5836827</v>
      </c>
      <c r="K378" s="2" t="s">
        <v>80</v>
      </c>
      <c r="L378" s="2" t="s">
        <v>657</v>
      </c>
      <c r="M378" s="2" t="s">
        <v>45</v>
      </c>
      <c r="N378" s="2"/>
      <c r="O378" s="2" t="s">
        <v>188</v>
      </c>
      <c r="P378" s="2"/>
      <c r="Q378" s="2"/>
      <c r="R378" s="2"/>
      <c r="S378" s="3">
        <v>46061</v>
      </c>
      <c r="T378" s="2" t="s">
        <v>321</v>
      </c>
      <c r="U378" s="2" t="s">
        <v>294</v>
      </c>
      <c r="V378" s="13" t="s">
        <v>1461</v>
      </c>
      <c r="W378" s="3">
        <v>46069</v>
      </c>
      <c r="X378" s="3"/>
      <c r="Y378" s="3"/>
      <c r="Z378" s="3"/>
      <c r="AA378" s="3"/>
      <c r="AB378" s="2" t="s">
        <v>36</v>
      </c>
      <c r="AC378" s="3" t="s">
        <v>755</v>
      </c>
      <c r="AD378" s="3">
        <v>46067</v>
      </c>
      <c r="AE378" s="9">
        <f>OfficeForms.Table[[#This Row],[Fecha Cierre]]-OfficeForms.Table[[#This Row],[Fecha de radicación de la solicitud]]</f>
        <v>6</v>
      </c>
      <c r="AF378" s="9"/>
    </row>
    <row r="379" spans="1:33" hidden="1">
      <c r="A379">
        <v>376</v>
      </c>
      <c r="B379" s="3">
        <v>46064.582037036998</v>
      </c>
      <c r="C379" s="18">
        <v>46064.583321759303</v>
      </c>
      <c r="D379" s="2" t="s">
        <v>39</v>
      </c>
      <c r="E379" s="2"/>
      <c r="F379" s="2" t="s">
        <v>291</v>
      </c>
      <c r="G379" s="2" t="s">
        <v>1462</v>
      </c>
      <c r="H379">
        <v>66</v>
      </c>
      <c r="I379" s="2" t="s">
        <v>53</v>
      </c>
      <c r="J379">
        <v>19443931</v>
      </c>
      <c r="K379" s="2" t="s">
        <v>80</v>
      </c>
      <c r="L379" s="2" t="s">
        <v>918</v>
      </c>
      <c r="M379" s="2" t="s">
        <v>45</v>
      </c>
      <c r="N379" s="2"/>
      <c r="O379" s="2" t="s">
        <v>188</v>
      </c>
      <c r="P379" s="2"/>
      <c r="Q379" s="2"/>
      <c r="R379" s="2"/>
      <c r="S379" s="3">
        <v>46062</v>
      </c>
      <c r="T379" s="2" t="s">
        <v>611</v>
      </c>
      <c r="U379" s="2" t="s">
        <v>294</v>
      </c>
      <c r="V379" s="15" t="s">
        <v>1463</v>
      </c>
      <c r="W379" s="3">
        <v>46069</v>
      </c>
      <c r="X379" s="3"/>
      <c r="Y379" s="3"/>
      <c r="Z379" s="3"/>
      <c r="AA379" s="3"/>
      <c r="AB379" s="2" t="s">
        <v>34</v>
      </c>
      <c r="AC379" s="3" t="s">
        <v>755</v>
      </c>
      <c r="AD379" s="3">
        <v>46065</v>
      </c>
      <c r="AE379" s="9">
        <f>OfficeForms.Table[[#This Row],[Fecha Cierre]]-OfficeForms.Table[[#This Row],[Fecha de radicación de la solicitud]]</f>
        <v>3</v>
      </c>
      <c r="AF379" s="9"/>
    </row>
    <row r="380" spans="1:33" hidden="1">
      <c r="A380">
        <v>377</v>
      </c>
      <c r="B380" s="3">
        <v>46064.583622685197</v>
      </c>
      <c r="C380" s="18">
        <v>46064.584571759297</v>
      </c>
      <c r="D380" s="2" t="s">
        <v>39</v>
      </c>
      <c r="E380" s="2"/>
      <c r="F380" s="2" t="s">
        <v>291</v>
      </c>
      <c r="G380" s="2" t="s">
        <v>1464</v>
      </c>
      <c r="H380">
        <v>77</v>
      </c>
      <c r="I380" s="2" t="s">
        <v>53</v>
      </c>
      <c r="J380">
        <v>6751612</v>
      </c>
      <c r="K380" s="2" t="s">
        <v>169</v>
      </c>
      <c r="L380" s="2" t="s">
        <v>1465</v>
      </c>
      <c r="M380" s="2" t="s">
        <v>45</v>
      </c>
      <c r="N380" s="2"/>
      <c r="O380" s="2" t="s">
        <v>74</v>
      </c>
      <c r="P380" s="2"/>
      <c r="Q380" s="2"/>
      <c r="R380" s="2"/>
      <c r="S380" s="3">
        <v>46062</v>
      </c>
      <c r="T380" s="2" t="s">
        <v>321</v>
      </c>
      <c r="U380" s="2" t="s">
        <v>294</v>
      </c>
      <c r="V380" s="2" t="s">
        <v>1466</v>
      </c>
      <c r="W380" s="3">
        <v>46066</v>
      </c>
      <c r="X380" s="3"/>
      <c r="Y380" s="3"/>
      <c r="Z380" s="3"/>
      <c r="AA380" s="3"/>
      <c r="AB380" s="2" t="s">
        <v>78</v>
      </c>
      <c r="AC380" s="3" t="s">
        <v>1467</v>
      </c>
      <c r="AD380" s="3">
        <v>46064</v>
      </c>
      <c r="AE380" s="9">
        <f>OfficeForms.Table[[#This Row],[Fecha Cierre]]-OfficeForms.Table[[#This Row],[Fecha de radicación de la solicitud]]</f>
        <v>2</v>
      </c>
      <c r="AF380" s="9"/>
    </row>
    <row r="381" spans="1:33" hidden="1">
      <c r="A381">
        <v>378</v>
      </c>
      <c r="B381" s="3">
        <v>46064.584606481498</v>
      </c>
      <c r="C381" s="18">
        <v>46064.586562500001</v>
      </c>
      <c r="D381" s="2" t="s">
        <v>39</v>
      </c>
      <c r="E381" s="2"/>
      <c r="F381" s="2" t="s">
        <v>291</v>
      </c>
      <c r="G381" s="2" t="s">
        <v>1468</v>
      </c>
      <c r="H381">
        <v>39</v>
      </c>
      <c r="I381" s="2" t="s">
        <v>53</v>
      </c>
      <c r="J381">
        <v>85169082</v>
      </c>
      <c r="K381" s="2" t="s">
        <v>43</v>
      </c>
      <c r="L381" s="2" t="s">
        <v>1469</v>
      </c>
      <c r="M381" s="2" t="s">
        <v>45</v>
      </c>
      <c r="N381" s="2"/>
      <c r="O381" s="2" t="s">
        <v>46</v>
      </c>
      <c r="P381" s="2"/>
      <c r="Q381" s="2" t="s">
        <v>1470</v>
      </c>
      <c r="R381" s="2"/>
      <c r="S381" s="3">
        <v>46062</v>
      </c>
      <c r="T381" s="2" t="s">
        <v>1471</v>
      </c>
      <c r="U381" s="2" t="s">
        <v>294</v>
      </c>
      <c r="V381" s="2"/>
      <c r="W381" s="3"/>
      <c r="X381" s="3"/>
      <c r="Y381" s="3"/>
      <c r="Z381" s="3"/>
      <c r="AA381" s="3"/>
      <c r="AB381" s="2"/>
      <c r="AC381" s="3" t="s">
        <v>1417</v>
      </c>
      <c r="AD381" s="3">
        <v>46066</v>
      </c>
      <c r="AE381" s="9">
        <f>OfficeForms.Table[[#This Row],[Fecha Cierre]]-OfficeForms.Table[[#This Row],[Fecha de radicación de la solicitud]]</f>
        <v>4</v>
      </c>
      <c r="AF381" s="9"/>
    </row>
    <row r="382" spans="1:33" hidden="1">
      <c r="A382">
        <v>379</v>
      </c>
      <c r="B382" s="3">
        <v>46064.629340277803</v>
      </c>
      <c r="C382" s="18">
        <v>46064.633703703701</v>
      </c>
      <c r="D382" s="2" t="s">
        <v>39</v>
      </c>
      <c r="E382" s="2"/>
      <c r="F382" s="2" t="s">
        <v>1147</v>
      </c>
      <c r="G382" s="2" t="s">
        <v>1472</v>
      </c>
      <c r="H382">
        <v>71</v>
      </c>
      <c r="I382" s="2" t="s">
        <v>53</v>
      </c>
      <c r="J382">
        <v>12722347</v>
      </c>
      <c r="K382" s="2" t="s">
        <v>72</v>
      </c>
      <c r="L382" s="2" t="s">
        <v>1473</v>
      </c>
      <c r="M382" s="2" t="s">
        <v>56</v>
      </c>
      <c r="N382" s="2"/>
      <c r="O382" s="2" t="s">
        <v>46</v>
      </c>
      <c r="P382" s="2"/>
      <c r="Q382" s="2" t="s">
        <v>1474</v>
      </c>
      <c r="R382" s="2"/>
      <c r="S382" s="3">
        <v>46063</v>
      </c>
      <c r="T382" s="2" t="s">
        <v>1475</v>
      </c>
      <c r="U382" s="2" t="s">
        <v>289</v>
      </c>
      <c r="V382" s="2" t="s">
        <v>1476</v>
      </c>
      <c r="W382" s="3">
        <v>46070</v>
      </c>
      <c r="X382" s="3"/>
      <c r="Y382" s="3"/>
      <c r="Z382" s="3"/>
      <c r="AA382" s="3"/>
      <c r="AB382" s="2" t="s">
        <v>34</v>
      </c>
      <c r="AC382" s="3"/>
      <c r="AD382" s="3"/>
      <c r="AE382" s="9">
        <f>OfficeForms.Table[[#This Row],[Fecha Cierre]]-OfficeForms.Table[[#This Row],[Fecha de radicación de la solicitud]]</f>
        <v>-46063</v>
      </c>
      <c r="AF382" s="9"/>
    </row>
    <row r="383" spans="1:33" hidden="1">
      <c r="A383">
        <v>380</v>
      </c>
      <c r="B383" s="3">
        <v>46064.725520833301</v>
      </c>
      <c r="C383" s="18">
        <v>46064.728425925903</v>
      </c>
      <c r="D383" s="2" t="s">
        <v>39</v>
      </c>
      <c r="E383" s="2"/>
      <c r="F383" s="2" t="s">
        <v>167</v>
      </c>
      <c r="G383" s="2" t="s">
        <v>1477</v>
      </c>
      <c r="H383">
        <v>22</v>
      </c>
      <c r="I383" s="2" t="s">
        <v>53</v>
      </c>
      <c r="J383">
        <v>1000692318</v>
      </c>
      <c r="K383" s="2" t="s">
        <v>102</v>
      </c>
      <c r="L383" s="2" t="s">
        <v>1478</v>
      </c>
      <c r="M383" s="2" t="s">
        <v>45</v>
      </c>
      <c r="N383" s="2"/>
      <c r="O383" s="2" t="s">
        <v>188</v>
      </c>
      <c r="P383" s="2"/>
      <c r="Q383" s="2"/>
      <c r="R383" s="2"/>
      <c r="S383" s="3">
        <v>46057</v>
      </c>
      <c r="T383" s="2" t="s">
        <v>1479</v>
      </c>
      <c r="U383" s="2" t="s">
        <v>173</v>
      </c>
      <c r="V383" s="2" t="s">
        <v>1480</v>
      </c>
      <c r="W383" s="3">
        <v>46065</v>
      </c>
      <c r="X383" s="3"/>
      <c r="Y383" s="3"/>
      <c r="Z383" s="3"/>
      <c r="AA383" s="3"/>
      <c r="AB383" s="2" t="s">
        <v>34</v>
      </c>
      <c r="AC383" s="3"/>
      <c r="AD383" s="3"/>
      <c r="AE383" s="9">
        <f>OfficeForms.Table[[#This Row],[Fecha Cierre]]-OfficeForms.Table[[#This Row],[Fecha de radicación de la solicitud]]</f>
        <v>-46057</v>
      </c>
      <c r="AF383" s="9"/>
    </row>
    <row r="384" spans="1:33" hidden="1">
      <c r="A384">
        <v>381</v>
      </c>
      <c r="B384" s="3">
        <v>46064.728460648097</v>
      </c>
      <c r="C384" s="18">
        <v>46064.729930555601</v>
      </c>
      <c r="D384" s="2" t="s">
        <v>39</v>
      </c>
      <c r="E384" s="2"/>
      <c r="F384" s="2" t="s">
        <v>167</v>
      </c>
      <c r="G384" s="2" t="s">
        <v>1481</v>
      </c>
      <c r="H384">
        <v>46</v>
      </c>
      <c r="I384" s="2" t="s">
        <v>176</v>
      </c>
      <c r="J384">
        <v>18058207</v>
      </c>
      <c r="K384" s="2" t="s">
        <v>43</v>
      </c>
      <c r="L384" s="2" t="s">
        <v>1482</v>
      </c>
      <c r="M384" s="2" t="s">
        <v>45</v>
      </c>
      <c r="N384" s="2"/>
      <c r="O384" s="2" t="s">
        <v>46</v>
      </c>
      <c r="P384" s="2"/>
      <c r="Q384" s="2" t="s">
        <v>1483</v>
      </c>
      <c r="R384" s="2"/>
      <c r="S384" s="3">
        <v>46057</v>
      </c>
      <c r="T384" s="2" t="s">
        <v>1484</v>
      </c>
      <c r="U384" s="2" t="s">
        <v>173</v>
      </c>
      <c r="V384" s="2"/>
      <c r="W384" s="3"/>
      <c r="X384" s="3"/>
      <c r="Y384" s="3"/>
      <c r="Z384" s="3"/>
      <c r="AA384" s="3"/>
      <c r="AB384" s="2"/>
      <c r="AC384" s="3"/>
      <c r="AD384" s="3"/>
      <c r="AE384" s="9">
        <f>OfficeForms.Table[[#This Row],[Fecha Cierre]]-OfficeForms.Table[[#This Row],[Fecha de radicación de la solicitud]]</f>
        <v>-46057</v>
      </c>
      <c r="AF384" s="9"/>
    </row>
    <row r="385" spans="1:33" hidden="1">
      <c r="A385">
        <v>382</v>
      </c>
      <c r="B385" s="3">
        <v>46064.729976851901</v>
      </c>
      <c r="C385" s="18">
        <v>46064.732650462996</v>
      </c>
      <c r="D385" s="2" t="s">
        <v>39</v>
      </c>
      <c r="E385" s="2"/>
      <c r="F385" s="2" t="s">
        <v>206</v>
      </c>
      <c r="G385" s="2" t="s">
        <v>1485</v>
      </c>
      <c r="H385">
        <v>28</v>
      </c>
      <c r="I385" s="2" t="s">
        <v>53</v>
      </c>
      <c r="J385">
        <v>1026589733</v>
      </c>
      <c r="K385" s="2" t="s">
        <v>80</v>
      </c>
      <c r="L385" s="2" t="s">
        <v>320</v>
      </c>
      <c r="M385" s="2" t="s">
        <v>56</v>
      </c>
      <c r="N385" s="2"/>
      <c r="O385" s="2" t="s">
        <v>57</v>
      </c>
      <c r="P385" s="2"/>
      <c r="Q385" s="2"/>
      <c r="R385" s="2" t="s">
        <v>1486</v>
      </c>
      <c r="S385" s="3">
        <v>46051</v>
      </c>
      <c r="T385" s="2" t="s">
        <v>1487</v>
      </c>
      <c r="U385" s="2" t="s">
        <v>173</v>
      </c>
      <c r="V385" s="2" t="s">
        <v>1488</v>
      </c>
      <c r="W385" s="3">
        <v>46072</v>
      </c>
      <c r="X385" s="3">
        <v>46076</v>
      </c>
      <c r="Y385" s="3"/>
      <c r="Z385" s="3"/>
      <c r="AA385" s="3"/>
      <c r="AB385" s="2" t="s">
        <v>63</v>
      </c>
      <c r="AC385" s="3"/>
      <c r="AD385" s="3"/>
      <c r="AE385" s="9">
        <f>OfficeForms.Table[[#This Row],[Fecha Cierre]]-OfficeForms.Table[[#This Row],[Fecha de radicación de la solicitud]]</f>
        <v>-46051</v>
      </c>
      <c r="AF385" s="9"/>
    </row>
    <row r="386" spans="1:33" hidden="1">
      <c r="A386">
        <v>383</v>
      </c>
      <c r="B386" s="3">
        <v>46064.732685185198</v>
      </c>
      <c r="C386" s="18">
        <v>46064.7342824074</v>
      </c>
      <c r="D386" s="2" t="s">
        <v>39</v>
      </c>
      <c r="E386" s="2"/>
      <c r="F386" s="2" t="s">
        <v>1489</v>
      </c>
      <c r="G386" s="2" t="s">
        <v>1490</v>
      </c>
      <c r="H386">
        <v>37</v>
      </c>
      <c r="I386" s="2" t="s">
        <v>53</v>
      </c>
      <c r="J386">
        <v>1090429783</v>
      </c>
      <c r="K386" s="2" t="s">
        <v>80</v>
      </c>
      <c r="L386" s="2" t="s">
        <v>1491</v>
      </c>
      <c r="M386" s="2" t="s">
        <v>56</v>
      </c>
      <c r="N386" s="2"/>
      <c r="O386" s="2" t="s">
        <v>57</v>
      </c>
      <c r="P386" s="2"/>
      <c r="Q386" s="2"/>
      <c r="R386" s="2" t="s">
        <v>1492</v>
      </c>
      <c r="S386" s="3">
        <v>46028</v>
      </c>
      <c r="T386" s="2" t="s">
        <v>1493</v>
      </c>
      <c r="U386" s="2" t="s">
        <v>173</v>
      </c>
      <c r="V386" s="2" t="s">
        <v>1494</v>
      </c>
      <c r="W386" s="3">
        <v>46072</v>
      </c>
      <c r="X386" s="3">
        <v>46076</v>
      </c>
      <c r="Y386" s="3"/>
      <c r="Z386" s="3"/>
      <c r="AA386" s="3"/>
      <c r="AB386" s="2" t="s">
        <v>35</v>
      </c>
      <c r="AC386" s="3"/>
      <c r="AD386" s="3"/>
      <c r="AE386" s="9">
        <f>OfficeForms.Table[[#This Row],[Fecha Cierre]]-OfficeForms.Table[[#This Row],[Fecha de radicación de la solicitud]]</f>
        <v>-46028</v>
      </c>
      <c r="AF386" s="9"/>
    </row>
    <row r="387" spans="1:33" hidden="1">
      <c r="A387">
        <v>384</v>
      </c>
      <c r="B387" s="3">
        <v>46064.734305555598</v>
      </c>
      <c r="C387" s="18">
        <v>46064.7356365741</v>
      </c>
      <c r="D387" s="2" t="s">
        <v>39</v>
      </c>
      <c r="E387" s="2"/>
      <c r="F387" s="2" t="s">
        <v>1489</v>
      </c>
      <c r="G387" s="2" t="s">
        <v>1495</v>
      </c>
      <c r="H387">
        <v>46</v>
      </c>
      <c r="I387" s="2" t="s">
        <v>53</v>
      </c>
      <c r="J387">
        <v>13865032</v>
      </c>
      <c r="K387" s="2" t="s">
        <v>80</v>
      </c>
      <c r="L387" s="2" t="s">
        <v>1496</v>
      </c>
      <c r="M387" s="2" t="s">
        <v>45</v>
      </c>
      <c r="N387" s="2"/>
      <c r="O387" s="2" t="s">
        <v>46</v>
      </c>
      <c r="P387" s="2"/>
      <c r="Q387" s="2" t="s">
        <v>761</v>
      </c>
      <c r="R387" s="2"/>
      <c r="S387" s="3">
        <v>46033</v>
      </c>
      <c r="T387" s="2" t="s">
        <v>1497</v>
      </c>
      <c r="U387" s="2" t="s">
        <v>173</v>
      </c>
      <c r="V387" s="13" t="s">
        <v>1498</v>
      </c>
      <c r="W387" s="3">
        <v>46069</v>
      </c>
      <c r="X387" s="3">
        <v>46072</v>
      </c>
      <c r="Y387" s="3">
        <v>46076</v>
      </c>
      <c r="Z387" s="3"/>
      <c r="AA387" s="3"/>
      <c r="AB387" s="2" t="s">
        <v>63</v>
      </c>
      <c r="AC387" s="3"/>
      <c r="AD387" s="3"/>
      <c r="AE387" s="9">
        <f>OfficeForms.Table[[#This Row],[Fecha Cierre]]-OfficeForms.Table[[#This Row],[Fecha de radicación de la solicitud]]</f>
        <v>-46033</v>
      </c>
      <c r="AF387" s="9"/>
    </row>
    <row r="388" spans="1:33" hidden="1">
      <c r="A388">
        <v>385</v>
      </c>
      <c r="B388" s="3">
        <v>46064.716655092598</v>
      </c>
      <c r="C388" s="18">
        <v>46064.797152777799</v>
      </c>
      <c r="D388" s="2" t="s">
        <v>39</v>
      </c>
      <c r="E388" s="2"/>
      <c r="F388" s="2" t="s">
        <v>191</v>
      </c>
      <c r="G388" s="2" t="s">
        <v>1499</v>
      </c>
      <c r="H388">
        <v>66</v>
      </c>
      <c r="I388" s="2" t="s">
        <v>53</v>
      </c>
      <c r="J388">
        <v>16050562</v>
      </c>
      <c r="K388" s="2" t="s">
        <v>72</v>
      </c>
      <c r="L388" s="2" t="s">
        <v>1500</v>
      </c>
      <c r="M388" s="2" t="s">
        <v>156</v>
      </c>
      <c r="N388" s="2"/>
      <c r="O388" s="2" t="s">
        <v>163</v>
      </c>
      <c r="P388" s="2"/>
      <c r="Q388" s="2"/>
      <c r="R388" s="2"/>
      <c r="S388" s="3">
        <v>46062</v>
      </c>
      <c r="T388" s="2" t="s">
        <v>1501</v>
      </c>
      <c r="U388" s="2" t="s">
        <v>111</v>
      </c>
      <c r="V388" s="2" t="s">
        <v>1502</v>
      </c>
      <c r="W388" s="3">
        <v>46069</v>
      </c>
      <c r="X388" s="3"/>
      <c r="Y388" s="3"/>
      <c r="Z388" s="3"/>
      <c r="AA388" s="3"/>
      <c r="AB388" s="2" t="s">
        <v>51</v>
      </c>
      <c r="AC388" s="3"/>
      <c r="AD388" s="3">
        <v>46066</v>
      </c>
      <c r="AE388" s="9">
        <f>OfficeForms.Table[[#This Row],[Fecha Cierre]]-OfficeForms.Table[[#This Row],[Fecha de radicación de la solicitud]]</f>
        <v>4</v>
      </c>
      <c r="AF388" s="9"/>
      <c r="AG388" t="s">
        <v>51</v>
      </c>
    </row>
    <row r="389" spans="1:33" hidden="1">
      <c r="A389">
        <v>386</v>
      </c>
      <c r="B389" s="3">
        <v>46064.797199074099</v>
      </c>
      <c r="C389" s="18">
        <v>46064.799722222197</v>
      </c>
      <c r="D389" s="2" t="s">
        <v>39</v>
      </c>
      <c r="E389" s="2"/>
      <c r="F389" s="2" t="s">
        <v>191</v>
      </c>
      <c r="G389" s="2" t="s">
        <v>1503</v>
      </c>
      <c r="H389">
        <v>95</v>
      </c>
      <c r="I389" s="2" t="s">
        <v>53</v>
      </c>
      <c r="J389">
        <v>20263597</v>
      </c>
      <c r="K389" s="2" t="s">
        <v>199</v>
      </c>
      <c r="L389" s="2" t="s">
        <v>1504</v>
      </c>
      <c r="M389" s="2" t="s">
        <v>45</v>
      </c>
      <c r="N389" s="2"/>
      <c r="O389" s="2" t="s">
        <v>125</v>
      </c>
      <c r="P389" s="2"/>
      <c r="Q389" s="2"/>
      <c r="R389" s="2"/>
      <c r="S389" s="3">
        <v>46061</v>
      </c>
      <c r="T389" s="2" t="s">
        <v>1505</v>
      </c>
      <c r="U389" s="2" t="s">
        <v>111</v>
      </c>
      <c r="V389" s="2" t="s">
        <v>1506</v>
      </c>
      <c r="W389" s="3">
        <v>46071</v>
      </c>
      <c r="X389" s="3"/>
      <c r="Y389" s="3"/>
      <c r="Z389" s="3"/>
      <c r="AA389" s="3"/>
      <c r="AB389" s="2" t="s">
        <v>33</v>
      </c>
      <c r="AC389" s="3"/>
      <c r="AD389" s="3">
        <v>46066</v>
      </c>
      <c r="AE389" s="9">
        <f>OfficeForms.Table[[#This Row],[Fecha Cierre]]-OfficeForms.Table[[#This Row],[Fecha de radicación de la solicitud]]</f>
        <v>5</v>
      </c>
      <c r="AF389" s="9"/>
      <c r="AG389" t="s">
        <v>51</v>
      </c>
    </row>
    <row r="390" spans="1:33" hidden="1">
      <c r="A390">
        <v>387</v>
      </c>
      <c r="B390" s="3">
        <v>46064.799791666701</v>
      </c>
      <c r="C390" s="18">
        <v>46064.800717592603</v>
      </c>
      <c r="D390" s="2" t="s">
        <v>39</v>
      </c>
      <c r="E390" s="2"/>
      <c r="F390" s="2" t="s">
        <v>191</v>
      </c>
      <c r="G390" s="2" t="s">
        <v>1507</v>
      </c>
      <c r="H390">
        <v>84</v>
      </c>
      <c r="I390" s="2" t="s">
        <v>53</v>
      </c>
      <c r="J390">
        <v>17069804</v>
      </c>
      <c r="K390" s="2" t="s">
        <v>80</v>
      </c>
      <c r="L390" s="2" t="s">
        <v>1508</v>
      </c>
      <c r="M390" s="2" t="s">
        <v>45</v>
      </c>
      <c r="N390" s="2"/>
      <c r="O390" s="2" t="s">
        <v>125</v>
      </c>
      <c r="P390" s="2"/>
      <c r="Q390" s="2"/>
      <c r="R390" s="2"/>
      <c r="S390" s="3">
        <v>46061</v>
      </c>
      <c r="T390" s="2" t="s">
        <v>1509</v>
      </c>
      <c r="U390" s="2" t="s">
        <v>111</v>
      </c>
      <c r="V390" s="15" t="s">
        <v>1510</v>
      </c>
      <c r="W390" s="3">
        <v>46069</v>
      </c>
      <c r="X390" s="3"/>
      <c r="Y390" s="3"/>
      <c r="Z390" s="3"/>
      <c r="AA390" s="3"/>
      <c r="AB390" s="2" t="s">
        <v>36</v>
      </c>
      <c r="AC390" s="3"/>
      <c r="AD390" s="3">
        <v>46066</v>
      </c>
      <c r="AE390" s="9">
        <f>OfficeForms.Table[[#This Row],[Fecha Cierre]]-OfficeForms.Table[[#This Row],[Fecha de radicación de la solicitud]]</f>
        <v>5</v>
      </c>
      <c r="AF390" s="9"/>
      <c r="AG390" t="s">
        <v>51</v>
      </c>
    </row>
    <row r="391" spans="1:33" hidden="1">
      <c r="A391">
        <v>388</v>
      </c>
      <c r="B391" s="3">
        <v>46064.800740740699</v>
      </c>
      <c r="C391" s="18">
        <v>46064.801967592597</v>
      </c>
      <c r="D391" s="2" t="s">
        <v>39</v>
      </c>
      <c r="E391" s="2"/>
      <c r="F391" s="2" t="s">
        <v>107</v>
      </c>
      <c r="G391" s="2" t="s">
        <v>1511</v>
      </c>
      <c r="H391">
        <v>38</v>
      </c>
      <c r="I391" s="2" t="s">
        <v>53</v>
      </c>
      <c r="J391">
        <v>1070950858</v>
      </c>
      <c r="K391" s="2" t="s">
        <v>72</v>
      </c>
      <c r="L391" s="2" t="s">
        <v>1512</v>
      </c>
      <c r="M391" s="2" t="s">
        <v>45</v>
      </c>
      <c r="N391" s="2"/>
      <c r="O391" s="2" t="s">
        <v>125</v>
      </c>
      <c r="P391" s="2"/>
      <c r="Q391" s="2"/>
      <c r="R391" s="2"/>
      <c r="S391" s="3">
        <v>46062</v>
      </c>
      <c r="T391" s="2" t="s">
        <v>1513</v>
      </c>
      <c r="U391" s="2" t="s">
        <v>111</v>
      </c>
      <c r="V391" s="2" t="s">
        <v>1514</v>
      </c>
      <c r="W391" s="3">
        <v>46070</v>
      </c>
      <c r="X391" s="3"/>
      <c r="Y391" s="3"/>
      <c r="Z391" s="3"/>
      <c r="AA391" s="3"/>
      <c r="AB391" s="2" t="s">
        <v>33</v>
      </c>
      <c r="AC391" s="3"/>
      <c r="AD391" s="3">
        <v>46065</v>
      </c>
      <c r="AE391" s="9">
        <f>OfficeForms.Table[[#This Row],[Fecha Cierre]]-OfficeForms.Table[[#This Row],[Fecha de radicación de la solicitud]]</f>
        <v>3</v>
      </c>
      <c r="AF391" s="9"/>
      <c r="AG391" t="s">
        <v>142</v>
      </c>
    </row>
    <row r="392" spans="1:33" hidden="1">
      <c r="A392">
        <v>389</v>
      </c>
      <c r="B392" s="3">
        <v>46064.8019907407</v>
      </c>
      <c r="C392" s="18">
        <v>46064.802893518499</v>
      </c>
      <c r="D392" s="2" t="s">
        <v>39</v>
      </c>
      <c r="E392" s="2"/>
      <c r="F392" s="2" t="s">
        <v>107</v>
      </c>
      <c r="G392" s="2" t="s">
        <v>1515</v>
      </c>
      <c r="H392">
        <v>69</v>
      </c>
      <c r="I392" s="2" t="s">
        <v>53</v>
      </c>
      <c r="J392">
        <v>23805563</v>
      </c>
      <c r="K392" s="2" t="s">
        <v>199</v>
      </c>
      <c r="L392" s="2" t="s">
        <v>1516</v>
      </c>
      <c r="M392" s="2" t="s">
        <v>45</v>
      </c>
      <c r="N392" s="2"/>
      <c r="O392" s="2" t="s">
        <v>125</v>
      </c>
      <c r="P392" s="2"/>
      <c r="Q392" s="2"/>
      <c r="R392" s="2"/>
      <c r="S392" s="3">
        <v>46061</v>
      </c>
      <c r="T392" s="2" t="s">
        <v>1517</v>
      </c>
      <c r="U392" s="2" t="s">
        <v>111</v>
      </c>
      <c r="V392" s="2" t="s">
        <v>1518</v>
      </c>
      <c r="W392" s="3">
        <v>46071</v>
      </c>
      <c r="X392" s="3"/>
      <c r="Y392" s="3"/>
      <c r="Z392" s="3"/>
      <c r="AA392" s="3"/>
      <c r="AB392" s="2" t="s">
        <v>33</v>
      </c>
      <c r="AC392" s="3"/>
      <c r="AD392" s="3">
        <v>46069</v>
      </c>
      <c r="AE392" s="9">
        <f>OfficeForms.Table[[#This Row],[Fecha Cierre]]-OfficeForms.Table[[#This Row],[Fecha de radicación de la solicitud]]</f>
        <v>8</v>
      </c>
      <c r="AF392" s="9"/>
      <c r="AG392" t="s">
        <v>33</v>
      </c>
    </row>
    <row r="393" spans="1:33" hidden="1">
      <c r="A393">
        <v>390</v>
      </c>
      <c r="B393" s="3">
        <v>46064.802916666697</v>
      </c>
      <c r="C393" s="18">
        <v>46064.804178240702</v>
      </c>
      <c r="D393" s="2" t="s">
        <v>39</v>
      </c>
      <c r="E393" s="2"/>
      <c r="F393" s="2" t="s">
        <v>107</v>
      </c>
      <c r="G393" s="2" t="s">
        <v>1519</v>
      </c>
      <c r="H393">
        <v>77</v>
      </c>
      <c r="I393" s="2" t="s">
        <v>53</v>
      </c>
      <c r="J393">
        <v>41475687</v>
      </c>
      <c r="K393" s="2" t="s">
        <v>72</v>
      </c>
      <c r="L393" s="2" t="s">
        <v>819</v>
      </c>
      <c r="M393" s="2" t="s">
        <v>45</v>
      </c>
      <c r="N393" s="2"/>
      <c r="O393" s="2" t="s">
        <v>125</v>
      </c>
      <c r="P393" s="2"/>
      <c r="Q393" s="2"/>
      <c r="R393" s="2"/>
      <c r="S393" s="3">
        <v>46059</v>
      </c>
      <c r="T393" s="2" t="s">
        <v>1520</v>
      </c>
      <c r="U393" s="2" t="s">
        <v>111</v>
      </c>
      <c r="V393" s="2" t="s">
        <v>1521</v>
      </c>
      <c r="W393" s="3">
        <v>46070</v>
      </c>
      <c r="X393" s="3"/>
      <c r="Y393" s="3"/>
      <c r="Z393" s="3"/>
      <c r="AA393" s="3"/>
      <c r="AB393" s="2" t="s">
        <v>33</v>
      </c>
      <c r="AC393" s="3"/>
      <c r="AD393" s="3">
        <v>46065</v>
      </c>
      <c r="AE393" s="9">
        <f>OfficeForms.Table[[#This Row],[Fecha Cierre]]-OfficeForms.Table[[#This Row],[Fecha de radicación de la solicitud]]</f>
        <v>6</v>
      </c>
      <c r="AF393" s="9"/>
      <c r="AG393" t="s">
        <v>33</v>
      </c>
    </row>
    <row r="394" spans="1:33" hidden="1">
      <c r="A394">
        <v>391</v>
      </c>
      <c r="B394" s="3">
        <v>46064.804212962998</v>
      </c>
      <c r="C394" s="18">
        <v>46064.805844907401</v>
      </c>
      <c r="D394" s="2" t="s">
        <v>39</v>
      </c>
      <c r="E394" s="2"/>
      <c r="F394" s="2" t="s">
        <v>107</v>
      </c>
      <c r="G394" s="2" t="s">
        <v>1522</v>
      </c>
      <c r="H394">
        <v>73</v>
      </c>
      <c r="I394" s="2" t="s">
        <v>53</v>
      </c>
      <c r="J394">
        <v>41609972</v>
      </c>
      <c r="K394" s="2" t="s">
        <v>72</v>
      </c>
      <c r="L394" s="2" t="s">
        <v>425</v>
      </c>
      <c r="M394" s="2" t="s">
        <v>45</v>
      </c>
      <c r="N394" s="2"/>
      <c r="O394" s="2" t="s">
        <v>74</v>
      </c>
      <c r="P394" s="2"/>
      <c r="Q394" s="2"/>
      <c r="R394" s="2"/>
      <c r="S394" s="3">
        <v>46062</v>
      </c>
      <c r="T394" s="2" t="s">
        <v>1513</v>
      </c>
      <c r="U394" s="2" t="s">
        <v>111</v>
      </c>
      <c r="V394" s="2" t="s">
        <v>1514</v>
      </c>
      <c r="W394" s="3">
        <v>46070</v>
      </c>
      <c r="X394" s="3"/>
      <c r="Y394" s="3"/>
      <c r="Z394" s="3"/>
      <c r="AA394" s="3"/>
      <c r="AB394" s="2" t="s">
        <v>33</v>
      </c>
      <c r="AC394" s="3"/>
      <c r="AD394" s="3">
        <v>46065</v>
      </c>
      <c r="AE394" s="9">
        <f>OfficeForms.Table[[#This Row],[Fecha Cierre]]-OfficeForms.Table[[#This Row],[Fecha de radicación de la solicitud]]</f>
        <v>3</v>
      </c>
      <c r="AF394" s="9"/>
      <c r="AG394" t="s">
        <v>142</v>
      </c>
    </row>
    <row r="395" spans="1:33" hidden="1">
      <c r="A395">
        <v>392</v>
      </c>
      <c r="B395" s="3">
        <v>46064.805879629603</v>
      </c>
      <c r="C395" s="18">
        <v>46064.8111921296</v>
      </c>
      <c r="D395" s="2" t="s">
        <v>39</v>
      </c>
      <c r="E395" s="2"/>
      <c r="F395" s="2" t="s">
        <v>107</v>
      </c>
      <c r="G395" s="2" t="s">
        <v>1523</v>
      </c>
      <c r="H395">
        <v>0</v>
      </c>
      <c r="I395" s="2" t="s">
        <v>254</v>
      </c>
      <c r="J395">
        <v>26025010042129</v>
      </c>
      <c r="K395" s="2" t="s">
        <v>80</v>
      </c>
      <c r="L395" s="2" t="s">
        <v>1524</v>
      </c>
      <c r="M395" s="2" t="s">
        <v>45</v>
      </c>
      <c r="N395" s="2"/>
      <c r="O395" s="2" t="s">
        <v>74</v>
      </c>
      <c r="P395" s="2"/>
      <c r="Q395" s="2"/>
      <c r="R395" s="2"/>
      <c r="S395" s="3">
        <v>46062</v>
      </c>
      <c r="T395" s="2" t="s">
        <v>1280</v>
      </c>
      <c r="U395" s="2" t="s">
        <v>111</v>
      </c>
      <c r="V395" s="13" t="s">
        <v>1525</v>
      </c>
      <c r="W395" s="3">
        <v>46069</v>
      </c>
      <c r="X395" s="3">
        <v>46072</v>
      </c>
      <c r="Y395" s="3"/>
      <c r="Z395" s="3"/>
      <c r="AA395" s="3"/>
      <c r="AB395" s="2" t="s">
        <v>34</v>
      </c>
      <c r="AC395" s="3"/>
      <c r="AD395" s="3">
        <v>46066</v>
      </c>
      <c r="AE395" s="9">
        <f>OfficeForms.Table[[#This Row],[Fecha Cierre]]-OfficeForms.Table[[#This Row],[Fecha de radicación de la solicitud]]</f>
        <v>4</v>
      </c>
      <c r="AF395" s="9"/>
      <c r="AG395" t="s">
        <v>51</v>
      </c>
    </row>
    <row r="396" spans="1:33" hidden="1">
      <c r="A396">
        <v>393</v>
      </c>
      <c r="B396" s="3">
        <v>46064.811249999999</v>
      </c>
      <c r="C396" s="18">
        <v>46064.813275462999</v>
      </c>
      <c r="D396" s="2" t="s">
        <v>39</v>
      </c>
      <c r="E396" s="2"/>
      <c r="F396" s="2" t="s">
        <v>107</v>
      </c>
      <c r="G396" s="2" t="s">
        <v>1526</v>
      </c>
      <c r="H396">
        <v>54</v>
      </c>
      <c r="I396" s="2" t="s">
        <v>53</v>
      </c>
      <c r="J396">
        <v>79209294</v>
      </c>
      <c r="K396" s="2" t="s">
        <v>199</v>
      </c>
      <c r="L396" s="2" t="s">
        <v>1527</v>
      </c>
      <c r="M396" s="2" t="s">
        <v>45</v>
      </c>
      <c r="N396" s="2"/>
      <c r="O396" s="2" t="s">
        <v>74</v>
      </c>
      <c r="P396" s="2"/>
      <c r="Q396" s="2"/>
      <c r="R396" s="2"/>
      <c r="S396" s="3">
        <v>46062</v>
      </c>
      <c r="T396" s="2" t="s">
        <v>1528</v>
      </c>
      <c r="U396" s="2" t="s">
        <v>111</v>
      </c>
      <c r="V396" s="2" t="s">
        <v>1529</v>
      </c>
      <c r="W396" s="3">
        <v>46071</v>
      </c>
      <c r="X396" s="3"/>
      <c r="Y396" s="3"/>
      <c r="Z396" s="3"/>
      <c r="AA396" s="3"/>
      <c r="AB396" s="2" t="s">
        <v>33</v>
      </c>
      <c r="AC396" s="3"/>
      <c r="AD396" s="3">
        <v>47</v>
      </c>
      <c r="AE396" s="9">
        <f>OfficeForms.Table[[#This Row],[Fecha Cierre]]-OfficeForms.Table[[#This Row],[Fecha de radicación de la solicitud]]</f>
        <v>-46015</v>
      </c>
      <c r="AF396" s="9"/>
      <c r="AG396" t="s">
        <v>128</v>
      </c>
    </row>
    <row r="397" spans="1:33" hidden="1">
      <c r="A397">
        <v>394</v>
      </c>
      <c r="B397" s="3">
        <v>46064.822442129604</v>
      </c>
      <c r="C397" s="18">
        <v>46064.823703703703</v>
      </c>
      <c r="D397" s="2" t="s">
        <v>39</v>
      </c>
      <c r="E397" s="2"/>
      <c r="F397" s="2" t="s">
        <v>107</v>
      </c>
      <c r="G397" s="2" t="s">
        <v>1530</v>
      </c>
      <c r="H397">
        <v>100</v>
      </c>
      <c r="I397" s="2" t="s">
        <v>53</v>
      </c>
      <c r="J397">
        <v>28733</v>
      </c>
      <c r="K397" s="2" t="s">
        <v>72</v>
      </c>
      <c r="L397" s="2" t="s">
        <v>1531</v>
      </c>
      <c r="M397" s="2" t="s">
        <v>45</v>
      </c>
      <c r="N397" s="2"/>
      <c r="O397" s="2" t="s">
        <v>74</v>
      </c>
      <c r="P397" s="2"/>
      <c r="Q397" s="2"/>
      <c r="R397" s="2"/>
      <c r="S397" s="3">
        <v>46062</v>
      </c>
      <c r="T397" s="2" t="s">
        <v>201</v>
      </c>
      <c r="U397" s="2" t="s">
        <v>111</v>
      </c>
      <c r="V397" s="2" t="s">
        <v>1514</v>
      </c>
      <c r="W397" s="3">
        <v>46070</v>
      </c>
      <c r="X397" s="3"/>
      <c r="Y397" s="3"/>
      <c r="Z397" s="3"/>
      <c r="AA397" s="3"/>
      <c r="AB397" s="2" t="s">
        <v>33</v>
      </c>
      <c r="AC397" s="3"/>
      <c r="AD397" s="3">
        <v>46065</v>
      </c>
      <c r="AE397" s="9">
        <f>OfficeForms.Table[[#This Row],[Fecha Cierre]]-OfficeForms.Table[[#This Row],[Fecha de radicación de la solicitud]]</f>
        <v>3</v>
      </c>
      <c r="AF397" s="9"/>
      <c r="AG397" t="s">
        <v>142</v>
      </c>
    </row>
    <row r="398" spans="1:33" hidden="1">
      <c r="A398">
        <v>395</v>
      </c>
      <c r="B398" s="3">
        <v>46064.823715277802</v>
      </c>
      <c r="C398" s="18">
        <v>46064.824629629598</v>
      </c>
      <c r="D398" s="2" t="s">
        <v>39</v>
      </c>
      <c r="E398" s="2"/>
      <c r="F398" s="2" t="s">
        <v>107</v>
      </c>
      <c r="G398" s="2" t="s">
        <v>1532</v>
      </c>
      <c r="H398">
        <v>35</v>
      </c>
      <c r="I398" s="2" t="s">
        <v>53</v>
      </c>
      <c r="J398">
        <v>1030598726</v>
      </c>
      <c r="K398" s="2" t="s">
        <v>102</v>
      </c>
      <c r="L398" s="2" t="s">
        <v>1533</v>
      </c>
      <c r="M398" s="2" t="s">
        <v>45</v>
      </c>
      <c r="N398" s="2"/>
      <c r="O398" s="2" t="s">
        <v>74</v>
      </c>
      <c r="P398" s="2"/>
      <c r="Q398" s="2"/>
      <c r="R398" s="2"/>
      <c r="S398" s="3">
        <v>46062</v>
      </c>
      <c r="T398" s="2" t="s">
        <v>607</v>
      </c>
      <c r="U398" s="2" t="s">
        <v>111</v>
      </c>
      <c r="V398" s="2" t="s">
        <v>1534</v>
      </c>
      <c r="W398" s="3">
        <v>46065</v>
      </c>
      <c r="X398" s="3"/>
      <c r="Y398" s="3"/>
      <c r="Z398" s="3"/>
      <c r="AA398" s="3"/>
      <c r="AB398" s="2" t="s">
        <v>51</v>
      </c>
      <c r="AC398" s="3"/>
      <c r="AD398" s="3">
        <v>46065</v>
      </c>
      <c r="AE398" s="9">
        <f>OfficeForms.Table[[#This Row],[Fecha Cierre]]-OfficeForms.Table[[#This Row],[Fecha de radicación de la solicitud]]</f>
        <v>3</v>
      </c>
      <c r="AF398" s="9"/>
      <c r="AG398" t="s">
        <v>51</v>
      </c>
    </row>
    <row r="399" spans="1:33" hidden="1">
      <c r="A399">
        <v>396</v>
      </c>
      <c r="B399" s="3">
        <v>46064.824641203697</v>
      </c>
      <c r="C399" s="18">
        <v>46064.825717592597</v>
      </c>
      <c r="D399" s="2" t="s">
        <v>39</v>
      </c>
      <c r="E399" s="2"/>
      <c r="F399" s="2" t="s">
        <v>107</v>
      </c>
      <c r="G399" s="2" t="s">
        <v>1535</v>
      </c>
      <c r="H399">
        <v>86</v>
      </c>
      <c r="I399" s="2" t="s">
        <v>176</v>
      </c>
      <c r="J399">
        <v>7328478</v>
      </c>
      <c r="K399" s="2" t="s">
        <v>72</v>
      </c>
      <c r="L399" s="2" t="s">
        <v>1536</v>
      </c>
      <c r="M399" s="2" t="s">
        <v>56</v>
      </c>
      <c r="N399" s="2"/>
      <c r="O399" s="2" t="s">
        <v>125</v>
      </c>
      <c r="P399" s="2"/>
      <c r="Q399" s="2"/>
      <c r="R399" s="2"/>
      <c r="S399" s="3">
        <v>46061</v>
      </c>
      <c r="T399" s="2" t="s">
        <v>1537</v>
      </c>
      <c r="U399" s="2" t="s">
        <v>111</v>
      </c>
      <c r="V399" s="2" t="s">
        <v>1538</v>
      </c>
      <c r="W399" s="3">
        <v>46070</v>
      </c>
      <c r="X399" s="3">
        <v>46077</v>
      </c>
      <c r="Y399" s="3"/>
      <c r="Z399" s="3"/>
      <c r="AA399" s="3"/>
      <c r="AB399" s="2" t="s">
        <v>51</v>
      </c>
      <c r="AC399" s="3"/>
      <c r="AD399" s="3"/>
      <c r="AE399" s="9">
        <f>OfficeForms.Table[[#This Row],[Fecha Cierre]]-OfficeForms.Table[[#This Row],[Fecha de radicación de la solicitud]]</f>
        <v>-46061</v>
      </c>
      <c r="AF399" s="9"/>
    </row>
    <row r="400" spans="1:33" hidden="1">
      <c r="A400">
        <v>397</v>
      </c>
      <c r="B400" s="3">
        <v>46064.825729166703</v>
      </c>
      <c r="C400" s="18">
        <v>46064.826944444401</v>
      </c>
      <c r="D400" s="2" t="s">
        <v>39</v>
      </c>
      <c r="E400" s="2"/>
      <c r="F400" s="2" t="s">
        <v>107</v>
      </c>
      <c r="G400" s="2" t="s">
        <v>1539</v>
      </c>
      <c r="H400">
        <v>72</v>
      </c>
      <c r="I400" s="2" t="s">
        <v>53</v>
      </c>
      <c r="J400">
        <v>51593780</v>
      </c>
      <c r="K400" s="2" t="s">
        <v>80</v>
      </c>
      <c r="L400" s="2" t="s">
        <v>1540</v>
      </c>
      <c r="M400" s="2" t="s">
        <v>56</v>
      </c>
      <c r="N400" s="2"/>
      <c r="O400" s="2" t="s">
        <v>74</v>
      </c>
      <c r="P400" s="2"/>
      <c r="Q400" s="2"/>
      <c r="R400" s="2"/>
      <c r="S400" s="3">
        <v>46062</v>
      </c>
      <c r="T400" s="2" t="s">
        <v>1541</v>
      </c>
      <c r="U400" s="2" t="s">
        <v>111</v>
      </c>
      <c r="V400" s="2" t="s">
        <v>1542</v>
      </c>
      <c r="W400" s="3">
        <v>46072</v>
      </c>
      <c r="X400" s="3"/>
      <c r="Y400" s="3"/>
      <c r="Z400" s="3"/>
      <c r="AA400" s="3"/>
      <c r="AB400" s="2" t="s">
        <v>51</v>
      </c>
      <c r="AC400" s="3"/>
      <c r="AD400" s="3">
        <v>46069</v>
      </c>
      <c r="AE400" s="9">
        <f>OfficeForms.Table[[#This Row],[Fecha Cierre]]-OfficeForms.Table[[#This Row],[Fecha de radicación de la solicitud]]</f>
        <v>7</v>
      </c>
      <c r="AF400" s="9"/>
      <c r="AG400" t="s">
        <v>51</v>
      </c>
    </row>
    <row r="401" spans="1:33" hidden="1">
      <c r="A401">
        <v>398</v>
      </c>
      <c r="B401" s="3">
        <v>46064.827071759297</v>
      </c>
      <c r="C401" s="18">
        <v>46064.8281712963</v>
      </c>
      <c r="D401" s="2" t="s">
        <v>39</v>
      </c>
      <c r="E401" s="2"/>
      <c r="F401" s="2" t="s">
        <v>107</v>
      </c>
      <c r="G401" s="2" t="s">
        <v>1543</v>
      </c>
      <c r="H401">
        <v>77</v>
      </c>
      <c r="I401" s="2" t="s">
        <v>53</v>
      </c>
      <c r="J401">
        <v>19089225</v>
      </c>
      <c r="K401" s="2" t="s">
        <v>80</v>
      </c>
      <c r="L401" s="2" t="s">
        <v>153</v>
      </c>
      <c r="M401" s="2" t="s">
        <v>56</v>
      </c>
      <c r="N401" s="2"/>
      <c r="O401" s="2" t="s">
        <v>74</v>
      </c>
      <c r="P401" s="2"/>
      <c r="Q401" s="2"/>
      <c r="R401" s="2"/>
      <c r="S401" s="3">
        <v>46062</v>
      </c>
      <c r="T401" s="2" t="s">
        <v>1007</v>
      </c>
      <c r="U401" s="2" t="s">
        <v>111</v>
      </c>
      <c r="V401" s="2" t="s">
        <v>1544</v>
      </c>
      <c r="W401" s="3">
        <v>46072</v>
      </c>
      <c r="X401" s="3"/>
      <c r="Y401" s="3"/>
      <c r="Z401" s="3"/>
      <c r="AA401" s="3"/>
      <c r="AB401" s="2" t="s">
        <v>96</v>
      </c>
      <c r="AC401" s="3"/>
      <c r="AD401" s="3">
        <v>46072</v>
      </c>
      <c r="AE401" s="9">
        <f>OfficeForms.Table[[#This Row],[Fecha Cierre]]-OfficeForms.Table[[#This Row],[Fecha de radicación de la solicitud]]</f>
        <v>10</v>
      </c>
      <c r="AF401" s="9"/>
      <c r="AG401" t="s">
        <v>128</v>
      </c>
    </row>
    <row r="402" spans="1:33" hidden="1">
      <c r="A402">
        <v>399</v>
      </c>
      <c r="B402" s="3">
        <v>46064.828240740702</v>
      </c>
      <c r="C402" s="18">
        <v>46064.829467592601</v>
      </c>
      <c r="D402" s="2" t="s">
        <v>39</v>
      </c>
      <c r="E402" s="2"/>
      <c r="F402" s="2" t="s">
        <v>107</v>
      </c>
      <c r="G402" s="2" t="s">
        <v>1545</v>
      </c>
      <c r="H402">
        <v>80</v>
      </c>
      <c r="I402" s="2" t="s">
        <v>53</v>
      </c>
      <c r="J402">
        <v>455432</v>
      </c>
      <c r="K402" s="2" t="s">
        <v>80</v>
      </c>
      <c r="L402" s="2" t="s">
        <v>1546</v>
      </c>
      <c r="M402" s="2" t="s">
        <v>134</v>
      </c>
      <c r="N402" s="2"/>
      <c r="O402" s="2" t="s">
        <v>125</v>
      </c>
      <c r="P402" s="2"/>
      <c r="Q402" s="2"/>
      <c r="R402" s="2"/>
      <c r="S402" s="3">
        <v>46062</v>
      </c>
      <c r="T402" s="2" t="s">
        <v>205</v>
      </c>
      <c r="U402" s="2" t="s">
        <v>111</v>
      </c>
      <c r="V402" s="2" t="s">
        <v>1547</v>
      </c>
      <c r="W402" s="3">
        <v>46069</v>
      </c>
      <c r="X402" s="3"/>
      <c r="Y402" s="3"/>
      <c r="Z402" s="3"/>
      <c r="AA402" s="3"/>
      <c r="AB402" s="2" t="s">
        <v>51</v>
      </c>
      <c r="AC402" s="3"/>
      <c r="AD402" s="3">
        <v>46066</v>
      </c>
      <c r="AE402" s="9">
        <f>OfficeForms.Table[[#This Row],[Fecha Cierre]]-OfficeForms.Table[[#This Row],[Fecha de radicación de la solicitud]]</f>
        <v>4</v>
      </c>
      <c r="AF402" s="9"/>
      <c r="AG402" t="s">
        <v>51</v>
      </c>
    </row>
    <row r="403" spans="1:33" hidden="1">
      <c r="A403">
        <v>400</v>
      </c>
      <c r="B403" s="3">
        <v>46064.829490740703</v>
      </c>
      <c r="C403" s="18">
        <v>46064.830451388902</v>
      </c>
      <c r="D403" s="2" t="s">
        <v>39</v>
      </c>
      <c r="E403" s="2"/>
      <c r="F403" s="2" t="s">
        <v>107</v>
      </c>
      <c r="G403" s="2" t="s">
        <v>1548</v>
      </c>
      <c r="H403">
        <v>80</v>
      </c>
      <c r="I403" s="2" t="s">
        <v>53</v>
      </c>
      <c r="J403">
        <v>41385715</v>
      </c>
      <c r="K403" s="2" t="s">
        <v>80</v>
      </c>
      <c r="L403" s="2" t="s">
        <v>1549</v>
      </c>
      <c r="M403" s="2" t="s">
        <v>134</v>
      </c>
      <c r="N403" s="2"/>
      <c r="O403" s="2" t="s">
        <v>125</v>
      </c>
      <c r="P403" s="2"/>
      <c r="Q403" s="2"/>
      <c r="R403" s="2"/>
      <c r="S403" s="3">
        <v>46062</v>
      </c>
      <c r="T403" s="2" t="s">
        <v>205</v>
      </c>
      <c r="U403" s="2" t="s">
        <v>111</v>
      </c>
      <c r="V403" s="2" t="s">
        <v>1550</v>
      </c>
      <c r="W403" s="3">
        <v>46069</v>
      </c>
      <c r="X403" s="3"/>
      <c r="Y403" s="3"/>
      <c r="Z403" s="3"/>
      <c r="AA403" s="3"/>
      <c r="AB403" s="2" t="s">
        <v>51</v>
      </c>
      <c r="AC403" s="3"/>
      <c r="AD403" s="3">
        <v>46065</v>
      </c>
      <c r="AE403" s="9">
        <f>OfficeForms.Table[[#This Row],[Fecha Cierre]]-OfficeForms.Table[[#This Row],[Fecha de radicación de la solicitud]]</f>
        <v>3</v>
      </c>
      <c r="AF403" s="9"/>
      <c r="AG403" t="s">
        <v>51</v>
      </c>
    </row>
    <row r="404" spans="1:33" hidden="1">
      <c r="A404">
        <v>401</v>
      </c>
      <c r="B404" s="3">
        <v>46064.830613425896</v>
      </c>
      <c r="C404" s="18">
        <v>46064.831550925897</v>
      </c>
      <c r="D404" s="2" t="s">
        <v>39</v>
      </c>
      <c r="E404" s="2"/>
      <c r="F404" s="2" t="s">
        <v>107</v>
      </c>
      <c r="G404" s="2" t="s">
        <v>1551</v>
      </c>
      <c r="H404">
        <v>70</v>
      </c>
      <c r="I404" s="2" t="s">
        <v>53</v>
      </c>
      <c r="J404">
        <v>41723849</v>
      </c>
      <c r="K404" s="2" t="s">
        <v>199</v>
      </c>
      <c r="L404" s="2" t="s">
        <v>1552</v>
      </c>
      <c r="M404" s="2" t="s">
        <v>156</v>
      </c>
      <c r="N404" s="2"/>
      <c r="O404" s="2" t="s">
        <v>125</v>
      </c>
      <c r="P404" s="2"/>
      <c r="Q404" s="2"/>
      <c r="R404" s="2"/>
      <c r="S404" s="3">
        <v>46061</v>
      </c>
      <c r="T404" s="2" t="s">
        <v>1553</v>
      </c>
      <c r="U404" s="2" t="s">
        <v>111</v>
      </c>
      <c r="V404" s="2"/>
      <c r="W404" s="3"/>
      <c r="X404" s="3"/>
      <c r="Y404" s="3"/>
      <c r="Z404" s="3"/>
      <c r="AA404" s="3"/>
      <c r="AB404" s="2"/>
      <c r="AC404" s="3"/>
      <c r="AD404" s="3">
        <v>46065</v>
      </c>
      <c r="AE404" s="9">
        <f>OfficeForms.Table[[#This Row],[Fecha Cierre]]-OfficeForms.Table[[#This Row],[Fecha de radicación de la solicitud]]</f>
        <v>4</v>
      </c>
      <c r="AF404" s="9"/>
      <c r="AG404" t="s">
        <v>51</v>
      </c>
    </row>
    <row r="405" spans="1:33" hidden="1">
      <c r="A405">
        <v>402</v>
      </c>
      <c r="B405" s="3">
        <v>46064.831562500003</v>
      </c>
      <c r="C405" s="18">
        <v>46064.832847222198</v>
      </c>
      <c r="D405" s="2" t="s">
        <v>39</v>
      </c>
      <c r="E405" s="2"/>
      <c r="F405" s="2" t="s">
        <v>107</v>
      </c>
      <c r="G405" s="2" t="s">
        <v>1554</v>
      </c>
      <c r="H405">
        <v>84</v>
      </c>
      <c r="I405" s="2" t="s">
        <v>53</v>
      </c>
      <c r="J405">
        <v>1066373</v>
      </c>
      <c r="K405" s="2" t="s">
        <v>80</v>
      </c>
      <c r="L405" s="2" t="s">
        <v>1555</v>
      </c>
      <c r="M405" s="2" t="s">
        <v>156</v>
      </c>
      <c r="N405" s="2"/>
      <c r="O405" s="2" t="s">
        <v>691</v>
      </c>
      <c r="P405" s="2"/>
      <c r="Q405" s="2"/>
      <c r="R405" s="2"/>
      <c r="S405" s="3">
        <v>46062</v>
      </c>
      <c r="T405" s="2" t="s">
        <v>1556</v>
      </c>
      <c r="U405" s="2" t="s">
        <v>111</v>
      </c>
      <c r="V405" s="2" t="s">
        <v>1557</v>
      </c>
      <c r="W405" s="3">
        <v>46069</v>
      </c>
      <c r="X405" s="3"/>
      <c r="Y405" s="3"/>
      <c r="Z405" s="3"/>
      <c r="AA405" s="3"/>
      <c r="AB405" s="2" t="s">
        <v>51</v>
      </c>
      <c r="AC405" s="3"/>
      <c r="AD405" s="3">
        <v>46065</v>
      </c>
      <c r="AE405" s="9">
        <f>OfficeForms.Table[[#This Row],[Fecha Cierre]]-OfficeForms.Table[[#This Row],[Fecha de radicación de la solicitud]]</f>
        <v>3</v>
      </c>
      <c r="AF405" s="9"/>
      <c r="AG405" t="s">
        <v>51</v>
      </c>
    </row>
    <row r="406" spans="1:33" hidden="1">
      <c r="A406">
        <v>403</v>
      </c>
      <c r="B406" s="3">
        <v>46064.908148148097</v>
      </c>
      <c r="C406" s="18">
        <v>46064.919328703698</v>
      </c>
      <c r="D406" s="2" t="s">
        <v>39</v>
      </c>
      <c r="E406" s="2"/>
      <c r="F406" s="2" t="s">
        <v>1558</v>
      </c>
      <c r="G406" s="2" t="s">
        <v>1559</v>
      </c>
      <c r="H406">
        <v>22</v>
      </c>
      <c r="I406" s="2" t="s">
        <v>53</v>
      </c>
      <c r="J406">
        <v>18612290</v>
      </c>
      <c r="K406" s="2" t="s">
        <v>43</v>
      </c>
      <c r="L406" s="2" t="s">
        <v>1560</v>
      </c>
      <c r="M406" s="2" t="s">
        <v>45</v>
      </c>
      <c r="N406" s="2"/>
      <c r="O406" s="2" t="s">
        <v>46</v>
      </c>
      <c r="P406" s="2"/>
      <c r="Q406" s="2" t="s">
        <v>1561</v>
      </c>
      <c r="R406" s="2"/>
      <c r="S406" s="3">
        <v>45946</v>
      </c>
      <c r="T406" s="2" t="s">
        <v>1562</v>
      </c>
      <c r="U406" s="2" t="s">
        <v>1563</v>
      </c>
      <c r="V406" s="2"/>
      <c r="W406" s="3"/>
      <c r="X406" s="3"/>
      <c r="Y406" s="3"/>
      <c r="Z406" s="3"/>
      <c r="AA406" s="3"/>
      <c r="AB406" s="2"/>
      <c r="AC406" s="3"/>
      <c r="AD406" s="3"/>
      <c r="AE406" s="9">
        <f>OfficeForms.Table[[#This Row],[Fecha Cierre]]-OfficeForms.Table[[#This Row],[Fecha de radicación de la solicitud]]</f>
        <v>-45946</v>
      </c>
      <c r="AF406" s="9"/>
    </row>
    <row r="407" spans="1:33" hidden="1">
      <c r="A407">
        <v>404</v>
      </c>
      <c r="B407" s="3">
        <v>46064.919374999998</v>
      </c>
      <c r="C407" s="18">
        <v>46064.920949074098</v>
      </c>
      <c r="D407" s="2" t="s">
        <v>39</v>
      </c>
      <c r="E407" s="2"/>
      <c r="F407" s="2" t="s">
        <v>1558</v>
      </c>
      <c r="G407" s="2" t="s">
        <v>1564</v>
      </c>
      <c r="H407">
        <v>63</v>
      </c>
      <c r="I407" s="2" t="s">
        <v>53</v>
      </c>
      <c r="J407">
        <v>40022024</v>
      </c>
      <c r="K407" s="2" t="s">
        <v>102</v>
      </c>
      <c r="L407" s="2" t="s">
        <v>375</v>
      </c>
      <c r="M407" s="2" t="s">
        <v>45</v>
      </c>
      <c r="N407" s="2"/>
      <c r="O407" s="2" t="s">
        <v>46</v>
      </c>
      <c r="P407" s="2"/>
      <c r="Q407" s="2" t="s">
        <v>1565</v>
      </c>
      <c r="R407" s="2"/>
      <c r="S407" s="3">
        <v>46049</v>
      </c>
      <c r="T407" s="2" t="s">
        <v>1566</v>
      </c>
      <c r="U407" s="2" t="s">
        <v>1563</v>
      </c>
      <c r="V407" s="2" t="s">
        <v>1567</v>
      </c>
      <c r="W407" s="3">
        <v>46065</v>
      </c>
      <c r="X407" s="3">
        <v>46069</v>
      </c>
      <c r="Y407" s="3">
        <v>46072</v>
      </c>
      <c r="Z407" s="3"/>
      <c r="AA407" s="3"/>
      <c r="AB407" s="2" t="s">
        <v>33</v>
      </c>
      <c r="AC407" s="3"/>
      <c r="AD407" s="3"/>
      <c r="AE407" s="9">
        <f>OfficeForms.Table[[#This Row],[Fecha Cierre]]-OfficeForms.Table[[#This Row],[Fecha de radicación de la solicitud]]</f>
        <v>-46049</v>
      </c>
      <c r="AF407" s="9"/>
    </row>
    <row r="408" spans="1:33" hidden="1">
      <c r="A408">
        <v>405</v>
      </c>
      <c r="B408" s="3">
        <v>46064.920983796299</v>
      </c>
      <c r="C408" s="18">
        <v>46064.922673611101</v>
      </c>
      <c r="D408" s="2" t="s">
        <v>39</v>
      </c>
      <c r="E408" s="2"/>
      <c r="F408" s="2" t="s">
        <v>1558</v>
      </c>
      <c r="G408" s="2" t="s">
        <v>1568</v>
      </c>
      <c r="H408">
        <v>64</v>
      </c>
      <c r="I408" s="2" t="s">
        <v>53</v>
      </c>
      <c r="J408">
        <v>80262552</v>
      </c>
      <c r="K408" s="2" t="s">
        <v>54</v>
      </c>
      <c r="L408" s="2" t="s">
        <v>1569</v>
      </c>
      <c r="M408" s="2" t="s">
        <v>45</v>
      </c>
      <c r="N408" s="2"/>
      <c r="O408" s="2" t="s">
        <v>46</v>
      </c>
      <c r="P408" s="2"/>
      <c r="Q408" s="2" t="s">
        <v>1570</v>
      </c>
      <c r="R408" s="2"/>
      <c r="S408" s="3">
        <v>46049</v>
      </c>
      <c r="T408" s="2" t="s">
        <v>1571</v>
      </c>
      <c r="U408" s="2" t="s">
        <v>1563</v>
      </c>
      <c r="V408" s="2" t="s">
        <v>1572</v>
      </c>
      <c r="W408" s="3">
        <v>46077</v>
      </c>
      <c r="X408" s="3"/>
      <c r="Y408" s="3"/>
      <c r="Z408" s="3"/>
      <c r="AA408" s="3"/>
      <c r="AB408" s="2" t="s">
        <v>34</v>
      </c>
      <c r="AC408" s="3"/>
      <c r="AD408" s="3"/>
      <c r="AE408" s="9">
        <f>OfficeForms.Table[[#This Row],[Fecha Cierre]]-OfficeForms.Table[[#This Row],[Fecha de radicación de la solicitud]]</f>
        <v>-46049</v>
      </c>
      <c r="AF408" s="9"/>
    </row>
    <row r="409" spans="1:33" hidden="1">
      <c r="A409">
        <v>406</v>
      </c>
      <c r="B409" s="3">
        <v>46064.922708333303</v>
      </c>
      <c r="C409" s="18">
        <v>46064.924050925903</v>
      </c>
      <c r="D409" s="2" t="s">
        <v>39</v>
      </c>
      <c r="E409" s="2"/>
      <c r="F409" s="2" t="s">
        <v>1558</v>
      </c>
      <c r="G409" s="2" t="s">
        <v>1573</v>
      </c>
      <c r="H409">
        <v>87</v>
      </c>
      <c r="I409" s="2" t="s">
        <v>53</v>
      </c>
      <c r="J409">
        <v>20125122</v>
      </c>
      <c r="K409" s="2" t="s">
        <v>80</v>
      </c>
      <c r="L409" s="2" t="s">
        <v>1574</v>
      </c>
      <c r="M409" s="2" t="s">
        <v>45</v>
      </c>
      <c r="N409" s="2"/>
      <c r="O409" s="2" t="s">
        <v>46</v>
      </c>
      <c r="P409" s="2"/>
      <c r="Q409" s="2" t="s">
        <v>1570</v>
      </c>
      <c r="R409" s="2"/>
      <c r="S409" s="3">
        <v>46058</v>
      </c>
      <c r="T409" s="2" t="s">
        <v>1575</v>
      </c>
      <c r="U409" s="2" t="s">
        <v>1563</v>
      </c>
      <c r="V409" s="15" t="s">
        <v>1576</v>
      </c>
      <c r="W409" s="3">
        <v>46069</v>
      </c>
      <c r="X409" s="3">
        <v>46072</v>
      </c>
      <c r="Y409" s="3"/>
      <c r="Z409" s="3"/>
      <c r="AA409" s="3"/>
      <c r="AB409" s="2" t="s">
        <v>33</v>
      </c>
      <c r="AC409" s="3"/>
      <c r="AD409" s="3"/>
      <c r="AE409" s="9">
        <f>OfficeForms.Table[[#This Row],[Fecha Cierre]]-OfficeForms.Table[[#This Row],[Fecha de radicación de la solicitud]]</f>
        <v>-46058</v>
      </c>
      <c r="AF409" s="9"/>
    </row>
    <row r="410" spans="1:33" hidden="1">
      <c r="A410">
        <v>407</v>
      </c>
      <c r="B410" s="3">
        <v>46064.924074074101</v>
      </c>
      <c r="C410" s="18">
        <v>46064.925208333298</v>
      </c>
      <c r="D410" s="2" t="s">
        <v>39</v>
      </c>
      <c r="E410" s="2"/>
      <c r="F410" s="2" t="s">
        <v>1558</v>
      </c>
      <c r="G410" s="2" t="s">
        <v>1577</v>
      </c>
      <c r="H410">
        <v>84</v>
      </c>
      <c r="I410" s="2" t="s">
        <v>53</v>
      </c>
      <c r="J410">
        <v>12091780</v>
      </c>
      <c r="K410" s="2" t="s">
        <v>80</v>
      </c>
      <c r="L410" s="2" t="s">
        <v>1578</v>
      </c>
      <c r="M410" s="2" t="s">
        <v>45</v>
      </c>
      <c r="N410" s="2"/>
      <c r="O410" s="2" t="s">
        <v>46</v>
      </c>
      <c r="P410" s="2"/>
      <c r="Q410" s="2" t="s">
        <v>1579</v>
      </c>
      <c r="R410" s="2"/>
      <c r="S410" s="3">
        <v>46062</v>
      </c>
      <c r="T410" s="2" t="s">
        <v>1580</v>
      </c>
      <c r="U410" s="2" t="s">
        <v>1563</v>
      </c>
      <c r="V410" s="13" t="s">
        <v>1581</v>
      </c>
      <c r="W410" s="3">
        <v>46069</v>
      </c>
      <c r="X410" s="3"/>
      <c r="Y410" s="3"/>
      <c r="Z410" s="3"/>
      <c r="AA410" s="3"/>
      <c r="AB410" s="2" t="s">
        <v>33</v>
      </c>
      <c r="AC410" s="3"/>
      <c r="AD410" s="3"/>
      <c r="AE410" s="9">
        <f>OfficeForms.Table[[#This Row],[Fecha Cierre]]-OfficeForms.Table[[#This Row],[Fecha de radicación de la solicitud]]</f>
        <v>-46062</v>
      </c>
      <c r="AF410" s="9"/>
    </row>
    <row r="411" spans="1:33" hidden="1">
      <c r="A411">
        <v>408</v>
      </c>
      <c r="B411" s="3">
        <v>46064.925266203703</v>
      </c>
      <c r="C411" s="18">
        <v>46064.926689814798</v>
      </c>
      <c r="D411" s="2" t="s">
        <v>39</v>
      </c>
      <c r="E411" s="2"/>
      <c r="F411" s="2" t="s">
        <v>1558</v>
      </c>
      <c r="G411" s="2" t="s">
        <v>1582</v>
      </c>
      <c r="H411">
        <v>85</v>
      </c>
      <c r="I411" s="2" t="s">
        <v>53</v>
      </c>
      <c r="J411">
        <v>19425896</v>
      </c>
      <c r="K411" s="2" t="s">
        <v>54</v>
      </c>
      <c r="L411" s="2" t="s">
        <v>1583</v>
      </c>
      <c r="M411" s="2" t="s">
        <v>45</v>
      </c>
      <c r="N411" s="2"/>
      <c r="O411" s="2" t="s">
        <v>46</v>
      </c>
      <c r="P411" s="2"/>
      <c r="Q411" s="2" t="s">
        <v>1584</v>
      </c>
      <c r="R411" s="2"/>
      <c r="S411" s="3">
        <v>46063</v>
      </c>
      <c r="T411" s="2" t="s">
        <v>1580</v>
      </c>
      <c r="U411" s="2" t="s">
        <v>1563</v>
      </c>
      <c r="V411" s="2" t="s">
        <v>1585</v>
      </c>
      <c r="W411" s="3">
        <v>46077</v>
      </c>
      <c r="X411" s="3"/>
      <c r="Y411" s="3"/>
      <c r="Z411" s="3"/>
      <c r="AA411" s="3"/>
      <c r="AB411" s="2" t="s">
        <v>36</v>
      </c>
      <c r="AC411" s="3"/>
      <c r="AD411" s="3"/>
      <c r="AE411" s="9">
        <f>OfficeForms.Table[[#This Row],[Fecha Cierre]]-OfficeForms.Table[[#This Row],[Fecha de radicación de la solicitud]]</f>
        <v>-46063</v>
      </c>
      <c r="AF411" s="9"/>
    </row>
    <row r="412" spans="1:33" hidden="1">
      <c r="A412">
        <v>409</v>
      </c>
      <c r="B412" s="3">
        <v>46064.350914351897</v>
      </c>
      <c r="C412" s="18">
        <v>46064.988865740699</v>
      </c>
      <c r="D412" s="2" t="s">
        <v>39</v>
      </c>
      <c r="E412" s="2"/>
      <c r="F412" s="2" t="s">
        <v>1586</v>
      </c>
      <c r="G412" s="2" t="s">
        <v>1587</v>
      </c>
      <c r="H412">
        <v>53</v>
      </c>
      <c r="I412" s="2" t="s">
        <v>53</v>
      </c>
      <c r="J412">
        <v>52425552</v>
      </c>
      <c r="K412" s="2" t="s">
        <v>54</v>
      </c>
      <c r="L412" s="2" t="s">
        <v>1588</v>
      </c>
      <c r="M412" s="2" t="s">
        <v>56</v>
      </c>
      <c r="N412" s="2"/>
      <c r="O412" s="2" t="s">
        <v>46</v>
      </c>
      <c r="P412" s="2"/>
      <c r="Q412" s="2" t="s">
        <v>1589</v>
      </c>
      <c r="R412" s="2"/>
      <c r="S412" s="3">
        <v>46063</v>
      </c>
      <c r="T412" s="2" t="s">
        <v>1590</v>
      </c>
      <c r="U412" s="2" t="s">
        <v>496</v>
      </c>
      <c r="V412" s="2" t="s">
        <v>1591</v>
      </c>
      <c r="W412" s="3">
        <v>46077</v>
      </c>
      <c r="X412" s="3"/>
      <c r="Y412" s="3"/>
      <c r="Z412" s="3"/>
      <c r="AA412" s="3"/>
      <c r="AB412" s="2" t="s">
        <v>78</v>
      </c>
      <c r="AC412" s="3"/>
      <c r="AD412" s="3"/>
      <c r="AE412" s="9">
        <f>OfficeForms.Table[[#This Row],[Fecha Cierre]]-OfficeForms.Table[[#This Row],[Fecha de radicación de la solicitud]]</f>
        <v>-46063</v>
      </c>
      <c r="AF412" s="9"/>
    </row>
    <row r="413" spans="1:33" hidden="1">
      <c r="A413">
        <v>410</v>
      </c>
      <c r="B413" s="3">
        <v>46064.988900463002</v>
      </c>
      <c r="C413" s="18">
        <v>46064.9905208333</v>
      </c>
      <c r="D413" s="2" t="s">
        <v>39</v>
      </c>
      <c r="E413" s="2"/>
      <c r="F413" s="2" t="s">
        <v>1586</v>
      </c>
      <c r="G413" s="2" t="s">
        <v>1592</v>
      </c>
      <c r="H413">
        <v>85</v>
      </c>
      <c r="I413" s="2" t="s">
        <v>53</v>
      </c>
      <c r="J413">
        <v>41451098</v>
      </c>
      <c r="K413" s="2" t="s">
        <v>54</v>
      </c>
      <c r="L413" s="2" t="s">
        <v>1593</v>
      </c>
      <c r="M413" s="2" t="s">
        <v>56</v>
      </c>
      <c r="N413" s="2"/>
      <c r="O413" s="2" t="s">
        <v>46</v>
      </c>
      <c r="P413" s="2"/>
      <c r="Q413" s="2" t="s">
        <v>1594</v>
      </c>
      <c r="R413" s="2"/>
      <c r="S413" s="3">
        <v>46063</v>
      </c>
      <c r="T413" s="2" t="s">
        <v>1595</v>
      </c>
      <c r="U413" s="2" t="s">
        <v>496</v>
      </c>
      <c r="V413" s="2" t="s">
        <v>1596</v>
      </c>
      <c r="W413" s="3">
        <v>46077</v>
      </c>
      <c r="X413" s="3"/>
      <c r="Y413" s="3"/>
      <c r="Z413" s="3"/>
      <c r="AA413" s="3"/>
      <c r="AB413" s="2" t="s">
        <v>63</v>
      </c>
      <c r="AC413" s="3"/>
      <c r="AD413" s="3"/>
      <c r="AE413" s="9">
        <f>OfficeForms.Table[[#This Row],[Fecha Cierre]]-OfficeForms.Table[[#This Row],[Fecha de radicación de la solicitud]]</f>
        <v>-46063</v>
      </c>
      <c r="AF413" s="9"/>
    </row>
    <row r="414" spans="1:33" hidden="1">
      <c r="A414">
        <v>411</v>
      </c>
      <c r="B414" s="3">
        <v>46065.419305555602</v>
      </c>
      <c r="C414" s="18">
        <v>46065.421712962998</v>
      </c>
      <c r="D414" s="2" t="s">
        <v>39</v>
      </c>
      <c r="E414" s="2"/>
      <c r="F414" s="2" t="s">
        <v>1597</v>
      </c>
      <c r="G414" s="2" t="s">
        <v>1598</v>
      </c>
      <c r="H414">
        <v>71</v>
      </c>
      <c r="I414" s="2" t="s">
        <v>53</v>
      </c>
      <c r="J414">
        <v>19299522</v>
      </c>
      <c r="K414" s="2" t="s">
        <v>102</v>
      </c>
      <c r="L414" s="2" t="s">
        <v>1599</v>
      </c>
      <c r="M414" s="2" t="s">
        <v>45</v>
      </c>
      <c r="N414" s="2"/>
      <c r="O414" s="2" t="s">
        <v>46</v>
      </c>
      <c r="P414" s="2"/>
      <c r="Q414" s="2" t="s">
        <v>1600</v>
      </c>
      <c r="R414" s="2"/>
      <c r="S414" s="3">
        <v>46055</v>
      </c>
      <c r="T414" s="2" t="s">
        <v>1601</v>
      </c>
      <c r="U414" s="2" t="s">
        <v>1563</v>
      </c>
      <c r="V414" s="2" t="s">
        <v>1602</v>
      </c>
      <c r="W414" s="3">
        <v>46065</v>
      </c>
      <c r="X414" s="3">
        <v>46069</v>
      </c>
      <c r="Y414" s="3">
        <v>46072</v>
      </c>
      <c r="Z414" s="3">
        <v>46076</v>
      </c>
      <c r="AA414" s="3">
        <v>46079</v>
      </c>
      <c r="AB414" s="2" t="s">
        <v>63</v>
      </c>
      <c r="AC414" s="3"/>
      <c r="AD414" s="3"/>
      <c r="AE414" s="9">
        <f>OfficeForms.Table[[#This Row],[Fecha Cierre]]-OfficeForms.Table[[#This Row],[Fecha de radicación de la solicitud]]</f>
        <v>-46055</v>
      </c>
      <c r="AF414" s="9"/>
    </row>
    <row r="415" spans="1:33" hidden="1">
      <c r="A415">
        <v>412</v>
      </c>
      <c r="B415" s="3">
        <v>46065.428287037001</v>
      </c>
      <c r="C415" s="18">
        <v>46065.429675925901</v>
      </c>
      <c r="D415" s="2" t="s">
        <v>39</v>
      </c>
      <c r="E415" s="2"/>
      <c r="F415" s="2" t="s">
        <v>308</v>
      </c>
      <c r="G415" s="2" t="s">
        <v>1603</v>
      </c>
      <c r="H415">
        <v>55</v>
      </c>
      <c r="I415" s="2" t="s">
        <v>53</v>
      </c>
      <c r="J415">
        <v>10176715</v>
      </c>
      <c r="K415" s="2" t="s">
        <v>54</v>
      </c>
      <c r="L415" s="2" t="s">
        <v>1604</v>
      </c>
      <c r="M415" s="2" t="s">
        <v>156</v>
      </c>
      <c r="N415" s="2"/>
      <c r="O415" s="2" t="s">
        <v>125</v>
      </c>
      <c r="P415" s="2"/>
      <c r="Q415" s="2"/>
      <c r="R415" s="2"/>
      <c r="S415" s="3">
        <v>46058</v>
      </c>
      <c r="T415" s="2" t="s">
        <v>105</v>
      </c>
      <c r="U415" s="2" t="s">
        <v>76</v>
      </c>
      <c r="V415" s="2"/>
      <c r="W415" s="3"/>
      <c r="X415" s="3"/>
      <c r="Y415" s="3"/>
      <c r="Z415" s="3"/>
      <c r="AA415" s="3"/>
      <c r="AB415" s="2"/>
      <c r="AC415" s="3"/>
      <c r="AD415" s="3"/>
      <c r="AE415" s="9">
        <f>OfficeForms.Table[[#This Row],[Fecha Cierre]]-OfficeForms.Table[[#This Row],[Fecha de radicación de la solicitud]]</f>
        <v>-46058</v>
      </c>
      <c r="AF415" s="9"/>
    </row>
    <row r="416" spans="1:33" hidden="1">
      <c r="A416">
        <v>413</v>
      </c>
      <c r="B416" s="3">
        <v>46065.430034722202</v>
      </c>
      <c r="C416" s="18">
        <v>46065.430682870399</v>
      </c>
      <c r="D416" s="2" t="s">
        <v>39</v>
      </c>
      <c r="E416" s="2"/>
      <c r="F416" s="2" t="s">
        <v>308</v>
      </c>
      <c r="G416" s="2" t="s">
        <v>1605</v>
      </c>
      <c r="H416">
        <v>86</v>
      </c>
      <c r="I416" s="2" t="s">
        <v>53</v>
      </c>
      <c r="J416">
        <v>240173</v>
      </c>
      <c r="K416" s="2" t="s">
        <v>54</v>
      </c>
      <c r="L416" s="2" t="s">
        <v>548</v>
      </c>
      <c r="M416" s="2" t="s">
        <v>156</v>
      </c>
      <c r="N416" s="2"/>
      <c r="O416" s="2" t="s">
        <v>125</v>
      </c>
      <c r="P416" s="2"/>
      <c r="Q416" s="2"/>
      <c r="R416" s="2"/>
      <c r="S416" s="3">
        <v>46055</v>
      </c>
      <c r="T416" s="2" t="s">
        <v>1606</v>
      </c>
      <c r="U416" s="2" t="s">
        <v>76</v>
      </c>
      <c r="V416" s="2"/>
      <c r="W416" s="3"/>
      <c r="X416" s="3"/>
      <c r="Y416" s="3"/>
      <c r="Z416" s="3"/>
      <c r="AA416" s="3"/>
      <c r="AB416" s="2"/>
      <c r="AC416" s="3"/>
      <c r="AD416" s="3"/>
      <c r="AE416" s="9">
        <f>OfficeForms.Table[[#This Row],[Fecha Cierre]]-OfficeForms.Table[[#This Row],[Fecha de radicación de la solicitud]]</f>
        <v>-46055</v>
      </c>
      <c r="AF416" s="9"/>
    </row>
    <row r="417" spans="1:33" hidden="1">
      <c r="A417">
        <v>414</v>
      </c>
      <c r="B417" s="3">
        <v>46065.431724536997</v>
      </c>
      <c r="C417" s="18">
        <v>46065.433020833298</v>
      </c>
      <c r="D417" s="2" t="s">
        <v>39</v>
      </c>
      <c r="E417" s="2"/>
      <c r="F417" s="2" t="s">
        <v>308</v>
      </c>
      <c r="G417" s="2" t="s">
        <v>1607</v>
      </c>
      <c r="H417">
        <v>47</v>
      </c>
      <c r="I417" s="2" t="s">
        <v>53</v>
      </c>
      <c r="J417">
        <v>43483134</v>
      </c>
      <c r="K417" s="2" t="s">
        <v>54</v>
      </c>
      <c r="L417" s="2" t="s">
        <v>1608</v>
      </c>
      <c r="M417" s="2" t="s">
        <v>45</v>
      </c>
      <c r="N417" s="2"/>
      <c r="O417" s="2" t="s">
        <v>46</v>
      </c>
      <c r="P417" s="2"/>
      <c r="Q417" s="2" t="s">
        <v>1609</v>
      </c>
      <c r="R417" s="2"/>
      <c r="S417" s="3">
        <v>46055</v>
      </c>
      <c r="T417" s="2" t="s">
        <v>1610</v>
      </c>
      <c r="U417" s="2" t="s">
        <v>76</v>
      </c>
      <c r="V417" s="2" t="s">
        <v>1611</v>
      </c>
      <c r="W417" s="3">
        <v>46077</v>
      </c>
      <c r="X417" s="3"/>
      <c r="Y417" s="3"/>
      <c r="Z417" s="3"/>
      <c r="AA417" s="3"/>
      <c r="AB417" s="2" t="s">
        <v>96</v>
      </c>
      <c r="AC417" s="3"/>
      <c r="AD417" s="3"/>
      <c r="AE417" s="9">
        <f>OfficeForms.Table[[#This Row],[Fecha Cierre]]-OfficeForms.Table[[#This Row],[Fecha de radicación de la solicitud]]</f>
        <v>-46055</v>
      </c>
      <c r="AF417" s="9"/>
    </row>
    <row r="418" spans="1:33" hidden="1">
      <c r="A418">
        <v>415</v>
      </c>
      <c r="B418" s="3">
        <v>46065.485034722202</v>
      </c>
      <c r="C418" s="18">
        <v>46065.486157407402</v>
      </c>
      <c r="D418" s="2" t="s">
        <v>39</v>
      </c>
      <c r="E418" s="2"/>
      <c r="F418" s="2" t="s">
        <v>291</v>
      </c>
      <c r="G418" s="2" t="s">
        <v>1612</v>
      </c>
      <c r="H418">
        <v>86</v>
      </c>
      <c r="I418" s="2" t="s">
        <v>53</v>
      </c>
      <c r="J418">
        <v>437204</v>
      </c>
      <c r="K418" s="2" t="s">
        <v>102</v>
      </c>
      <c r="L418" s="2" t="s">
        <v>1613</v>
      </c>
      <c r="M418" s="2" t="s">
        <v>45</v>
      </c>
      <c r="N418" s="2"/>
      <c r="O418" s="2" t="s">
        <v>188</v>
      </c>
      <c r="P418" s="2"/>
      <c r="Q418" s="2"/>
      <c r="R418" s="2"/>
      <c r="S418" s="3">
        <v>46062</v>
      </c>
      <c r="T418" s="2" t="s">
        <v>321</v>
      </c>
      <c r="U418" s="2" t="s">
        <v>294</v>
      </c>
      <c r="V418" s="2" t="s">
        <v>1614</v>
      </c>
      <c r="W418" s="3">
        <v>46069</v>
      </c>
      <c r="X418" s="3"/>
      <c r="Y418" s="3"/>
      <c r="Z418" s="3"/>
      <c r="AA418" s="3"/>
      <c r="AB418" s="2" t="s">
        <v>34</v>
      </c>
      <c r="AC418" s="3" t="s">
        <v>755</v>
      </c>
      <c r="AD418" s="3">
        <v>46067</v>
      </c>
      <c r="AE418" s="9">
        <f>OfficeForms.Table[[#This Row],[Fecha Cierre]]-OfficeForms.Table[[#This Row],[Fecha de radicación de la solicitud]]</f>
        <v>5</v>
      </c>
      <c r="AF418" s="9"/>
    </row>
    <row r="419" spans="1:33" hidden="1">
      <c r="A419">
        <v>416</v>
      </c>
      <c r="B419" s="3">
        <v>46065.486180555599</v>
      </c>
      <c r="C419" s="18">
        <v>46065.488472222198</v>
      </c>
      <c r="D419" s="2" t="s">
        <v>39</v>
      </c>
      <c r="E419" s="2"/>
      <c r="F419" s="2" t="s">
        <v>291</v>
      </c>
      <c r="G419" s="2" t="s">
        <v>1615</v>
      </c>
      <c r="H419">
        <v>76</v>
      </c>
      <c r="I419" s="2" t="s">
        <v>53</v>
      </c>
      <c r="J419">
        <v>19087585</v>
      </c>
      <c r="K419" s="2" t="s">
        <v>80</v>
      </c>
      <c r="L419" s="2" t="s">
        <v>754</v>
      </c>
      <c r="M419" s="2" t="s">
        <v>45</v>
      </c>
      <c r="N419" s="2"/>
      <c r="O419" s="2" t="s">
        <v>188</v>
      </c>
      <c r="P419" s="2"/>
      <c r="Q419" s="2"/>
      <c r="R419" s="2"/>
      <c r="S419" s="3">
        <v>46062</v>
      </c>
      <c r="T419" s="2" t="s">
        <v>321</v>
      </c>
      <c r="U419" s="2" t="s">
        <v>294</v>
      </c>
      <c r="V419" s="15" t="s">
        <v>1616</v>
      </c>
      <c r="W419" s="3">
        <v>46069</v>
      </c>
      <c r="X419" s="3"/>
      <c r="Y419" s="3"/>
      <c r="Z419" s="3"/>
      <c r="AA419" s="3"/>
      <c r="AB419" s="2" t="s">
        <v>34</v>
      </c>
      <c r="AC419" s="3" t="s">
        <v>755</v>
      </c>
      <c r="AD419" s="3">
        <v>46067</v>
      </c>
      <c r="AE419" s="9">
        <f>OfficeForms.Table[[#This Row],[Fecha Cierre]]-OfficeForms.Table[[#This Row],[Fecha de radicación de la solicitud]]</f>
        <v>5</v>
      </c>
      <c r="AF419" s="9"/>
    </row>
    <row r="420" spans="1:33" hidden="1">
      <c r="A420">
        <v>417</v>
      </c>
      <c r="B420" s="3">
        <v>46065.489062499997</v>
      </c>
      <c r="C420" s="18">
        <v>46065.490034722199</v>
      </c>
      <c r="D420" s="2" t="s">
        <v>39</v>
      </c>
      <c r="E420" s="2"/>
      <c r="F420" s="2" t="s">
        <v>291</v>
      </c>
      <c r="G420" s="2" t="s">
        <v>1617</v>
      </c>
      <c r="H420">
        <v>81</v>
      </c>
      <c r="I420" s="2" t="s">
        <v>53</v>
      </c>
      <c r="J420">
        <v>17106170</v>
      </c>
      <c r="K420" s="2" t="s">
        <v>344</v>
      </c>
      <c r="L420" s="2" t="s">
        <v>1618</v>
      </c>
      <c r="M420" s="2" t="s">
        <v>45</v>
      </c>
      <c r="N420" s="2"/>
      <c r="O420" s="2" t="s">
        <v>188</v>
      </c>
      <c r="P420" s="2"/>
      <c r="Q420" s="2"/>
      <c r="R420" s="2"/>
      <c r="S420" s="3">
        <v>46062</v>
      </c>
      <c r="T420" s="2" t="s">
        <v>1619</v>
      </c>
      <c r="U420" s="2" t="s">
        <v>294</v>
      </c>
      <c r="V420" s="2" t="s">
        <v>1620</v>
      </c>
      <c r="W420" s="3">
        <v>46066</v>
      </c>
      <c r="X420" s="3"/>
      <c r="Y420" s="3"/>
      <c r="Z420" s="3"/>
      <c r="AA420" s="3"/>
      <c r="AB420" s="2" t="s">
        <v>96</v>
      </c>
      <c r="AC420" s="3" t="s">
        <v>755</v>
      </c>
      <c r="AD420" s="3">
        <v>46065</v>
      </c>
      <c r="AE420" s="9">
        <f>OfficeForms.Table[[#This Row],[Fecha Cierre]]-OfficeForms.Table[[#This Row],[Fecha de radicación de la solicitud]]</f>
        <v>3</v>
      </c>
      <c r="AF420" s="9"/>
    </row>
    <row r="421" spans="1:33" hidden="1">
      <c r="A421">
        <v>418</v>
      </c>
      <c r="B421" s="3">
        <v>46065.490046296298</v>
      </c>
      <c r="C421" s="18">
        <v>46065.491087962997</v>
      </c>
      <c r="D421" s="2" t="s">
        <v>39</v>
      </c>
      <c r="E421" s="2"/>
      <c r="F421" s="2" t="s">
        <v>291</v>
      </c>
      <c r="G421" s="2" t="s">
        <v>1621</v>
      </c>
      <c r="H421">
        <v>79</v>
      </c>
      <c r="I421" s="2" t="s">
        <v>53</v>
      </c>
      <c r="J421">
        <v>3000913</v>
      </c>
      <c r="K421" s="2" t="s">
        <v>80</v>
      </c>
      <c r="L421" s="2" t="s">
        <v>1622</v>
      </c>
      <c r="M421" s="2" t="s">
        <v>45</v>
      </c>
      <c r="N421" s="2"/>
      <c r="O421" s="2" t="s">
        <v>188</v>
      </c>
      <c r="P421" s="2"/>
      <c r="Q421" s="2"/>
      <c r="R421" s="2"/>
      <c r="S421" s="3">
        <v>46062</v>
      </c>
      <c r="T421" s="2" t="s">
        <v>977</v>
      </c>
      <c r="U421" s="2" t="s">
        <v>294</v>
      </c>
      <c r="V421" s="13" t="s">
        <v>1623</v>
      </c>
      <c r="W421" s="3">
        <v>46069</v>
      </c>
      <c r="X421" s="3"/>
      <c r="Y421" s="3"/>
      <c r="Z421" s="3"/>
      <c r="AA421" s="3"/>
      <c r="AB421" s="2" t="s">
        <v>96</v>
      </c>
      <c r="AC421" s="3" t="s">
        <v>755</v>
      </c>
      <c r="AD421" s="3">
        <v>46065</v>
      </c>
      <c r="AE421" s="9">
        <f>OfficeForms.Table[[#This Row],[Fecha Cierre]]-OfficeForms.Table[[#This Row],[Fecha de radicación de la solicitud]]</f>
        <v>3</v>
      </c>
      <c r="AF421" s="9"/>
    </row>
    <row r="422" spans="1:33" hidden="1">
      <c r="A422">
        <v>419</v>
      </c>
      <c r="B422" s="3">
        <v>46065.4911111111</v>
      </c>
      <c r="C422" s="18">
        <v>46065.492812500001</v>
      </c>
      <c r="D422" s="2" t="s">
        <v>39</v>
      </c>
      <c r="E422" s="2"/>
      <c r="F422" s="2" t="s">
        <v>291</v>
      </c>
      <c r="G422" s="2" t="s">
        <v>1624</v>
      </c>
      <c r="H422">
        <v>44</v>
      </c>
      <c r="I422" s="2" t="s">
        <v>53</v>
      </c>
      <c r="J422">
        <v>80131757</v>
      </c>
      <c r="K422" s="2" t="s">
        <v>102</v>
      </c>
      <c r="L422" s="2" t="s">
        <v>923</v>
      </c>
      <c r="M422" s="2" t="s">
        <v>45</v>
      </c>
      <c r="N422" s="2"/>
      <c r="O422" s="2" t="s">
        <v>188</v>
      </c>
      <c r="P422" s="2"/>
      <c r="Q422" s="2"/>
      <c r="R422" s="2"/>
      <c r="S422" s="3">
        <v>46062</v>
      </c>
      <c r="T422" s="2" t="s">
        <v>321</v>
      </c>
      <c r="U422" s="2" t="s">
        <v>294</v>
      </c>
      <c r="V422" s="2" t="s">
        <v>1625</v>
      </c>
      <c r="W422" s="3">
        <v>46069</v>
      </c>
      <c r="X422" s="3"/>
      <c r="Y422" s="3"/>
      <c r="Z422" s="3"/>
      <c r="AA422" s="3"/>
      <c r="AB422" s="2" t="s">
        <v>34</v>
      </c>
      <c r="AC422" s="3" t="s">
        <v>755</v>
      </c>
      <c r="AD422" s="3">
        <v>46067</v>
      </c>
      <c r="AE422" s="9">
        <f>OfficeForms.Table[[#This Row],[Fecha Cierre]]-OfficeForms.Table[[#This Row],[Fecha de radicación de la solicitud]]</f>
        <v>5</v>
      </c>
      <c r="AF422" s="9"/>
    </row>
    <row r="423" spans="1:33" hidden="1">
      <c r="A423">
        <v>420</v>
      </c>
      <c r="B423" s="3">
        <v>46065.492824074099</v>
      </c>
      <c r="C423" s="18">
        <v>46065.493726851899</v>
      </c>
      <c r="D423" s="2" t="s">
        <v>39</v>
      </c>
      <c r="E423" s="2"/>
      <c r="F423" s="2" t="s">
        <v>291</v>
      </c>
      <c r="G423" s="2" t="s">
        <v>1626</v>
      </c>
      <c r="H423">
        <v>80</v>
      </c>
      <c r="I423" s="2" t="s">
        <v>53</v>
      </c>
      <c r="J423">
        <v>17196533</v>
      </c>
      <c r="K423" s="2" t="s">
        <v>102</v>
      </c>
      <c r="L423" s="2" t="s">
        <v>1627</v>
      </c>
      <c r="M423" s="2" t="s">
        <v>45</v>
      </c>
      <c r="N423" s="2"/>
      <c r="O423" s="2" t="s">
        <v>188</v>
      </c>
      <c r="P423" s="2"/>
      <c r="Q423" s="2"/>
      <c r="R423" s="2"/>
      <c r="S423" s="3">
        <v>46062</v>
      </c>
      <c r="T423" s="2" t="s">
        <v>329</v>
      </c>
      <c r="U423" s="2" t="s">
        <v>294</v>
      </c>
      <c r="V423" s="2" t="s">
        <v>1628</v>
      </c>
      <c r="W423" s="3">
        <v>46069</v>
      </c>
      <c r="X423" s="3"/>
      <c r="Y423" s="3"/>
      <c r="Z423" s="3"/>
      <c r="AA423" s="3"/>
      <c r="AB423" s="2" t="s">
        <v>34</v>
      </c>
      <c r="AC423" s="3" t="s">
        <v>755</v>
      </c>
      <c r="AD423" s="3">
        <v>46065</v>
      </c>
      <c r="AE423" s="9">
        <f>OfficeForms.Table[[#This Row],[Fecha Cierre]]-OfficeForms.Table[[#This Row],[Fecha de radicación de la solicitud]]</f>
        <v>3</v>
      </c>
      <c r="AF423" s="9"/>
    </row>
    <row r="424" spans="1:33" hidden="1">
      <c r="A424">
        <v>421</v>
      </c>
      <c r="B424" s="3">
        <v>46065.4937615741</v>
      </c>
      <c r="C424" s="18">
        <v>46065.495011574101</v>
      </c>
      <c r="D424" s="2" t="s">
        <v>39</v>
      </c>
      <c r="E424" s="2"/>
      <c r="F424" s="2" t="s">
        <v>291</v>
      </c>
      <c r="G424" s="2" t="s">
        <v>1629</v>
      </c>
      <c r="H424">
        <v>53</v>
      </c>
      <c r="I424" s="2" t="s">
        <v>53</v>
      </c>
      <c r="J424">
        <v>20932692</v>
      </c>
      <c r="K424" s="2" t="s">
        <v>102</v>
      </c>
      <c r="L424" s="2" t="s">
        <v>1630</v>
      </c>
      <c r="M424" s="2" t="s">
        <v>45</v>
      </c>
      <c r="N424" s="2"/>
      <c r="O424" s="2" t="s">
        <v>188</v>
      </c>
      <c r="P424" s="2"/>
      <c r="Q424" s="2"/>
      <c r="R424" s="2"/>
      <c r="S424" s="3">
        <v>46062</v>
      </c>
      <c r="T424" s="2" t="s">
        <v>404</v>
      </c>
      <c r="U424" s="2" t="s">
        <v>294</v>
      </c>
      <c r="V424" s="2" t="s">
        <v>1631</v>
      </c>
      <c r="W424" s="3">
        <v>46069</v>
      </c>
      <c r="X424" s="3"/>
      <c r="Y424" s="3"/>
      <c r="Z424" s="3"/>
      <c r="AA424" s="3"/>
      <c r="AB424" s="2" t="s">
        <v>34</v>
      </c>
      <c r="AC424" s="3" t="s">
        <v>755</v>
      </c>
      <c r="AD424" s="3">
        <v>46066</v>
      </c>
      <c r="AE424" s="9">
        <f>OfficeForms.Table[[#This Row],[Fecha Cierre]]-OfficeForms.Table[[#This Row],[Fecha de radicación de la solicitud]]</f>
        <v>4</v>
      </c>
      <c r="AF424" s="9"/>
    </row>
    <row r="425" spans="1:33" hidden="1">
      <c r="A425">
        <v>422</v>
      </c>
      <c r="B425" s="3">
        <v>46065.495347222197</v>
      </c>
      <c r="C425" s="18">
        <v>46065.496238425898</v>
      </c>
      <c r="D425" s="2" t="s">
        <v>39</v>
      </c>
      <c r="E425" s="2"/>
      <c r="F425" s="2" t="s">
        <v>291</v>
      </c>
      <c r="G425" s="2" t="s">
        <v>1632</v>
      </c>
      <c r="H425">
        <v>59</v>
      </c>
      <c r="I425" s="2" t="s">
        <v>53</v>
      </c>
      <c r="J425">
        <v>80411233</v>
      </c>
      <c r="K425" s="2" t="s">
        <v>102</v>
      </c>
      <c r="L425" s="2" t="s">
        <v>1633</v>
      </c>
      <c r="M425" s="2" t="s">
        <v>45</v>
      </c>
      <c r="N425" s="2"/>
      <c r="O425" s="2" t="s">
        <v>188</v>
      </c>
      <c r="P425" s="2"/>
      <c r="Q425" s="2"/>
      <c r="R425" s="2"/>
      <c r="S425" s="3">
        <v>46061</v>
      </c>
      <c r="T425" s="2" t="s">
        <v>1634</v>
      </c>
      <c r="U425" s="2" t="s">
        <v>294</v>
      </c>
      <c r="V425" s="2" t="s">
        <v>1635</v>
      </c>
      <c r="W425" s="3">
        <v>46069</v>
      </c>
      <c r="X425" s="3"/>
      <c r="Y425" s="3"/>
      <c r="Z425" s="3"/>
      <c r="AA425" s="3"/>
      <c r="AB425" s="2" t="s">
        <v>34</v>
      </c>
      <c r="AC425" s="3" t="s">
        <v>755</v>
      </c>
      <c r="AD425" s="3">
        <v>46067</v>
      </c>
      <c r="AE425" s="9">
        <f>OfficeForms.Table[[#This Row],[Fecha Cierre]]-OfficeForms.Table[[#This Row],[Fecha de radicación de la solicitud]]</f>
        <v>6</v>
      </c>
      <c r="AF425" s="9"/>
    </row>
    <row r="426" spans="1:33" hidden="1">
      <c r="A426">
        <v>423</v>
      </c>
      <c r="B426" s="3">
        <v>46065.496249999997</v>
      </c>
      <c r="C426" s="18">
        <v>46065.4972569444</v>
      </c>
      <c r="D426" s="2" t="s">
        <v>39</v>
      </c>
      <c r="E426" s="2"/>
      <c r="F426" s="2" t="s">
        <v>291</v>
      </c>
      <c r="G426" s="2" t="s">
        <v>1636</v>
      </c>
      <c r="H426">
        <v>67</v>
      </c>
      <c r="I426" s="2" t="s">
        <v>53</v>
      </c>
      <c r="J426">
        <v>41706348</v>
      </c>
      <c r="K426" s="2" t="s">
        <v>72</v>
      </c>
      <c r="L426" s="2" t="s">
        <v>1637</v>
      </c>
      <c r="M426" s="2" t="s">
        <v>45</v>
      </c>
      <c r="N426" s="2"/>
      <c r="O426" s="2" t="s">
        <v>188</v>
      </c>
      <c r="P426" s="2"/>
      <c r="Q426" s="2"/>
      <c r="R426" s="2"/>
      <c r="S426" s="3">
        <v>46062</v>
      </c>
      <c r="T426" s="2" t="s">
        <v>1638</v>
      </c>
      <c r="U426" s="2" t="s">
        <v>294</v>
      </c>
      <c r="V426" s="2" t="s">
        <v>1639</v>
      </c>
      <c r="W426" s="3">
        <v>46070</v>
      </c>
      <c r="X426" s="3"/>
      <c r="Y426" s="3"/>
      <c r="Z426" s="3"/>
      <c r="AA426" s="3"/>
      <c r="AB426" s="2" t="s">
        <v>34</v>
      </c>
      <c r="AC426" s="3" t="s">
        <v>755</v>
      </c>
      <c r="AD426" s="3">
        <v>46065</v>
      </c>
      <c r="AE426" s="9">
        <f>OfficeForms.Table[[#This Row],[Fecha Cierre]]-OfficeForms.Table[[#This Row],[Fecha de radicación de la solicitud]]</f>
        <v>3</v>
      </c>
      <c r="AF426" s="9"/>
    </row>
    <row r="427" spans="1:33" hidden="1">
      <c r="A427">
        <v>424</v>
      </c>
      <c r="B427" s="3">
        <v>46065.499722222201</v>
      </c>
      <c r="C427" s="18">
        <v>46065.5008564815</v>
      </c>
      <c r="D427" s="2" t="s">
        <v>39</v>
      </c>
      <c r="E427" s="2"/>
      <c r="F427" s="2" t="s">
        <v>291</v>
      </c>
      <c r="G427" s="2" t="s">
        <v>1640</v>
      </c>
      <c r="H427">
        <v>86</v>
      </c>
      <c r="I427" s="2" t="s">
        <v>53</v>
      </c>
      <c r="J427">
        <v>2931576</v>
      </c>
      <c r="K427" s="2" t="s">
        <v>80</v>
      </c>
      <c r="L427" s="2" t="s">
        <v>1186</v>
      </c>
      <c r="M427" s="2" t="s">
        <v>45</v>
      </c>
      <c r="N427" s="2"/>
      <c r="O427" s="2" t="s">
        <v>188</v>
      </c>
      <c r="P427" s="2"/>
      <c r="Q427" s="2"/>
      <c r="R427" s="2"/>
      <c r="S427" s="3">
        <v>46062</v>
      </c>
      <c r="T427" s="2" t="s">
        <v>321</v>
      </c>
      <c r="U427" s="2" t="s">
        <v>294</v>
      </c>
      <c r="V427" s="15" t="s">
        <v>1641</v>
      </c>
      <c r="W427" s="3">
        <v>46069</v>
      </c>
      <c r="X427" s="3"/>
      <c r="Y427" s="3"/>
      <c r="Z427" s="3"/>
      <c r="AA427" s="3"/>
      <c r="AB427" s="2" t="s">
        <v>36</v>
      </c>
      <c r="AC427" s="3" t="s">
        <v>755</v>
      </c>
      <c r="AD427" s="3">
        <v>46069</v>
      </c>
      <c r="AE427" s="9">
        <f>OfficeForms.Table[[#This Row],[Fecha Cierre]]-OfficeForms.Table[[#This Row],[Fecha de radicación de la solicitud]]</f>
        <v>7</v>
      </c>
      <c r="AF427" s="9"/>
    </row>
    <row r="428" spans="1:33" hidden="1">
      <c r="A428">
        <v>425</v>
      </c>
      <c r="B428" s="3">
        <v>46065.500879629602</v>
      </c>
      <c r="C428" s="18">
        <v>46065.501921296302</v>
      </c>
      <c r="D428" s="2" t="s">
        <v>39</v>
      </c>
      <c r="E428" s="2"/>
      <c r="F428" s="2" t="s">
        <v>291</v>
      </c>
      <c r="G428" s="2" t="s">
        <v>1642</v>
      </c>
      <c r="H428">
        <v>84</v>
      </c>
      <c r="I428" s="2" t="s">
        <v>53</v>
      </c>
      <c r="J428">
        <v>17040703</v>
      </c>
      <c r="K428" s="2" t="s">
        <v>72</v>
      </c>
      <c r="L428" s="2" t="s">
        <v>1643</v>
      </c>
      <c r="M428" s="2" t="s">
        <v>45</v>
      </c>
      <c r="N428" s="2"/>
      <c r="O428" s="2" t="s">
        <v>188</v>
      </c>
      <c r="P428" s="2"/>
      <c r="Q428" s="2"/>
      <c r="R428" s="2"/>
      <c r="S428" s="3">
        <v>46062</v>
      </c>
      <c r="T428" s="2" t="s">
        <v>321</v>
      </c>
      <c r="U428" s="2" t="s">
        <v>294</v>
      </c>
      <c r="V428" s="2" t="s">
        <v>1644</v>
      </c>
      <c r="W428" s="3">
        <v>46070</v>
      </c>
      <c r="X428" s="3"/>
      <c r="Y428" s="3"/>
      <c r="Z428" s="3"/>
      <c r="AA428" s="3"/>
      <c r="AB428" s="2" t="s">
        <v>34</v>
      </c>
      <c r="AC428" s="3" t="s">
        <v>755</v>
      </c>
      <c r="AD428" s="3">
        <v>46067</v>
      </c>
      <c r="AE428" s="9">
        <f>OfficeForms.Table[[#This Row],[Fecha Cierre]]-OfficeForms.Table[[#This Row],[Fecha de radicación de la solicitud]]</f>
        <v>5</v>
      </c>
      <c r="AF428" s="9"/>
    </row>
    <row r="429" spans="1:33" hidden="1">
      <c r="A429">
        <v>426</v>
      </c>
      <c r="B429" s="3">
        <v>46065.549479166701</v>
      </c>
      <c r="C429" s="18">
        <v>46065.555312500001</v>
      </c>
      <c r="D429" s="2" t="s">
        <v>39</v>
      </c>
      <c r="E429" s="2"/>
      <c r="F429" s="2" t="s">
        <v>1179</v>
      </c>
      <c r="G429" s="2" t="s">
        <v>1645</v>
      </c>
      <c r="H429">
        <v>62</v>
      </c>
      <c r="I429" s="2" t="s">
        <v>53</v>
      </c>
      <c r="J429">
        <v>79279053</v>
      </c>
      <c r="K429" s="2" t="s">
        <v>753</v>
      </c>
      <c r="L429" s="2" t="s">
        <v>1646</v>
      </c>
      <c r="M429" s="2" t="s">
        <v>45</v>
      </c>
      <c r="N429" s="2"/>
      <c r="O429" s="2" t="s">
        <v>46</v>
      </c>
      <c r="P429" s="2"/>
      <c r="Q429" s="2" t="s">
        <v>1647</v>
      </c>
      <c r="R429" s="2"/>
      <c r="S429" s="3">
        <v>46062</v>
      </c>
      <c r="T429" s="2" t="s">
        <v>1182</v>
      </c>
      <c r="U429" s="2" t="s">
        <v>1183</v>
      </c>
      <c r="V429" s="2"/>
      <c r="W429" s="3">
        <v>46078</v>
      </c>
      <c r="X429" s="3"/>
      <c r="Y429" s="3"/>
      <c r="Z429" s="3"/>
      <c r="AA429" s="3"/>
      <c r="AB429" s="2"/>
      <c r="AC429" s="3"/>
      <c r="AD429" s="3">
        <v>46066</v>
      </c>
      <c r="AE429" s="9">
        <f>OfficeForms.Table[[#This Row],[Fecha Cierre]]-OfficeForms.Table[[#This Row],[Fecha de radicación de la solicitud]]</f>
        <v>4</v>
      </c>
      <c r="AF429" s="9" t="s">
        <v>354</v>
      </c>
      <c r="AG429" t="s">
        <v>1648</v>
      </c>
    </row>
    <row r="430" spans="1:33" ht="15.75" hidden="1">
      <c r="A430">
        <v>427</v>
      </c>
      <c r="B430" s="3">
        <v>46065.564652777801</v>
      </c>
      <c r="C430" s="18">
        <v>46065.566527777803</v>
      </c>
      <c r="D430" s="2" t="s">
        <v>39</v>
      </c>
      <c r="E430" s="2"/>
      <c r="F430" s="2" t="s">
        <v>1179</v>
      </c>
      <c r="G430" s="2" t="s">
        <v>1649</v>
      </c>
      <c r="H430">
        <v>44</v>
      </c>
      <c r="I430" s="2" t="s">
        <v>53</v>
      </c>
      <c r="J430">
        <v>71373911</v>
      </c>
      <c r="K430" s="2" t="s">
        <v>54</v>
      </c>
      <c r="L430" s="2" t="s">
        <v>1650</v>
      </c>
      <c r="M430" s="2" t="s">
        <v>56</v>
      </c>
      <c r="N430" s="2"/>
      <c r="O430" s="2" t="s">
        <v>57</v>
      </c>
      <c r="P430" s="2"/>
      <c r="Q430" s="2"/>
      <c r="R430" s="2" t="s">
        <v>311</v>
      </c>
      <c r="S430" s="3">
        <v>46063</v>
      </c>
      <c r="T430" s="2" t="s">
        <v>1182</v>
      </c>
      <c r="U430" s="2" t="s">
        <v>1183</v>
      </c>
      <c r="V430" s="2"/>
      <c r="W430" s="3">
        <v>46069</v>
      </c>
      <c r="X430" s="3"/>
      <c r="Y430" s="3"/>
      <c r="Z430" s="3"/>
      <c r="AA430" s="3"/>
      <c r="AB430" s="2" t="s">
        <v>51</v>
      </c>
      <c r="AC430" s="3"/>
      <c r="AD430" s="3"/>
      <c r="AE430" s="9">
        <f>OfficeForms.Table[[#This Row],[Fecha Cierre]]-OfficeForms.Table[[#This Row],[Fecha de radicación de la solicitud]]</f>
        <v>-46063</v>
      </c>
      <c r="AF430" s="9"/>
      <c r="AG430" s="20" t="s">
        <v>1651</v>
      </c>
    </row>
    <row r="431" spans="1:33" hidden="1">
      <c r="A431">
        <v>428</v>
      </c>
      <c r="B431" s="3">
        <v>46065.568009259303</v>
      </c>
      <c r="C431" s="18">
        <v>46065.570196759298</v>
      </c>
      <c r="D431" s="2" t="s">
        <v>39</v>
      </c>
      <c r="E431" s="2"/>
      <c r="F431" s="2" t="s">
        <v>1179</v>
      </c>
      <c r="G431" s="2" t="s">
        <v>1652</v>
      </c>
      <c r="H431">
        <v>85</v>
      </c>
      <c r="I431" s="2" t="s">
        <v>53</v>
      </c>
      <c r="J431">
        <v>20274526</v>
      </c>
      <c r="K431" s="2" t="s">
        <v>54</v>
      </c>
      <c r="L431" s="2" t="s">
        <v>1653</v>
      </c>
      <c r="M431" s="2" t="s">
        <v>45</v>
      </c>
      <c r="N431" s="2"/>
      <c r="O431" s="2" t="s">
        <v>46</v>
      </c>
      <c r="P431" s="2"/>
      <c r="Q431" s="2" t="s">
        <v>1654</v>
      </c>
      <c r="R431" s="2"/>
      <c r="S431" s="3">
        <v>46063</v>
      </c>
      <c r="T431" s="2" t="s">
        <v>1182</v>
      </c>
      <c r="U431" s="2" t="s">
        <v>1183</v>
      </c>
      <c r="V431" s="2" t="s">
        <v>1655</v>
      </c>
      <c r="W431" s="3">
        <v>46077</v>
      </c>
      <c r="X431" s="3"/>
      <c r="Y431" s="3"/>
      <c r="Z431" s="3"/>
      <c r="AA431" s="3"/>
      <c r="AB431" s="2" t="s">
        <v>51</v>
      </c>
      <c r="AC431" s="3"/>
      <c r="AD431" s="3">
        <v>46064</v>
      </c>
      <c r="AE431" s="9">
        <f>OfficeForms.Table[[#This Row],[Fecha Cierre]]-OfficeForms.Table[[#This Row],[Fecha de radicación de la solicitud]]</f>
        <v>1</v>
      </c>
      <c r="AF431" s="9"/>
      <c r="AG431" t="s">
        <v>1656</v>
      </c>
    </row>
    <row r="432" spans="1:33" hidden="1">
      <c r="A432">
        <v>429</v>
      </c>
      <c r="B432" s="3">
        <v>46065.570439814801</v>
      </c>
      <c r="C432" s="18">
        <v>46065.577604166698</v>
      </c>
      <c r="D432" s="2" t="s">
        <v>39</v>
      </c>
      <c r="E432" s="2"/>
      <c r="F432" s="2" t="s">
        <v>1179</v>
      </c>
      <c r="G432" s="2" t="s">
        <v>1657</v>
      </c>
      <c r="H432">
        <v>76</v>
      </c>
      <c r="I432" s="2" t="s">
        <v>53</v>
      </c>
      <c r="J432">
        <v>41488289</v>
      </c>
      <c r="K432" s="2" t="s">
        <v>54</v>
      </c>
      <c r="L432" s="2" t="s">
        <v>1658</v>
      </c>
      <c r="M432" s="2" t="s">
        <v>45</v>
      </c>
      <c r="N432" s="2"/>
      <c r="O432" s="2" t="s">
        <v>46</v>
      </c>
      <c r="P432" s="2"/>
      <c r="Q432" s="2" t="s">
        <v>1659</v>
      </c>
      <c r="R432" s="2"/>
      <c r="S432" s="3">
        <v>46063</v>
      </c>
      <c r="T432" s="2" t="s">
        <v>1182</v>
      </c>
      <c r="U432" s="2" t="s">
        <v>1183</v>
      </c>
      <c r="V432" s="2" t="s">
        <v>1660</v>
      </c>
      <c r="W432" s="3">
        <v>46077</v>
      </c>
      <c r="X432" s="3"/>
      <c r="Y432" s="3"/>
      <c r="Z432" s="3"/>
      <c r="AA432" s="3"/>
      <c r="AB432" s="2" t="s">
        <v>35</v>
      </c>
      <c r="AC432" s="3"/>
      <c r="AD432" s="3">
        <v>46066</v>
      </c>
      <c r="AE432" s="9">
        <f>OfficeForms.Table[[#This Row],[Fecha Cierre]]-OfficeForms.Table[[#This Row],[Fecha de radicación de la solicitud]]</f>
        <v>3</v>
      </c>
      <c r="AF432" s="9"/>
      <c r="AG432" t="s">
        <v>1661</v>
      </c>
    </row>
    <row r="433" spans="1:33" hidden="1">
      <c r="A433">
        <v>430</v>
      </c>
      <c r="B433" s="3">
        <v>46065.577511574098</v>
      </c>
      <c r="C433" s="18">
        <v>46065.578703703701</v>
      </c>
      <c r="D433" s="2" t="s">
        <v>39</v>
      </c>
      <c r="E433" s="2"/>
      <c r="F433" s="2" t="s">
        <v>562</v>
      </c>
      <c r="G433" s="2" t="s">
        <v>1662</v>
      </c>
      <c r="H433">
        <v>22</v>
      </c>
      <c r="I433" s="2" t="s">
        <v>53</v>
      </c>
      <c r="J433">
        <v>1104674010</v>
      </c>
      <c r="K433" s="2" t="s">
        <v>80</v>
      </c>
      <c r="L433" s="2" t="s">
        <v>1663</v>
      </c>
      <c r="M433" s="2" t="s">
        <v>45</v>
      </c>
      <c r="N433" s="2"/>
      <c r="O433" s="2" t="s">
        <v>74</v>
      </c>
      <c r="P433" s="2"/>
      <c r="Q433" s="2"/>
      <c r="R433" s="2"/>
      <c r="S433" s="3">
        <v>46064</v>
      </c>
      <c r="T433" s="2" t="s">
        <v>1663</v>
      </c>
      <c r="U433" s="2" t="s">
        <v>294</v>
      </c>
      <c r="V433" s="13" t="s">
        <v>1664</v>
      </c>
      <c r="W433" s="3">
        <v>46069</v>
      </c>
      <c r="X433" s="3">
        <v>46072</v>
      </c>
      <c r="Y433" s="3">
        <v>46076</v>
      </c>
      <c r="Z433" s="3"/>
      <c r="AA433" s="3"/>
      <c r="AB433" s="2" t="s">
        <v>63</v>
      </c>
      <c r="AC433" s="3" t="s">
        <v>755</v>
      </c>
      <c r="AD433" s="3">
        <v>46069</v>
      </c>
      <c r="AE433" s="9">
        <f>OfficeForms.Table[[#This Row],[Fecha Cierre]]-OfficeForms.Table[[#This Row],[Fecha de radicación de la solicitud]]</f>
        <v>5</v>
      </c>
      <c r="AF433" s="9"/>
    </row>
    <row r="434" spans="1:33" hidden="1">
      <c r="A434">
        <v>431</v>
      </c>
      <c r="B434" s="3">
        <v>46065.578726851803</v>
      </c>
      <c r="C434" s="18">
        <v>46065.579907407402</v>
      </c>
      <c r="D434" s="2" t="s">
        <v>39</v>
      </c>
      <c r="E434" s="2"/>
      <c r="F434" s="2" t="s">
        <v>562</v>
      </c>
      <c r="G434" s="2" t="s">
        <v>1665</v>
      </c>
      <c r="H434">
        <v>0</v>
      </c>
      <c r="I434" s="2" t="s">
        <v>254</v>
      </c>
      <c r="J434">
        <v>11046740102</v>
      </c>
      <c r="K434" s="2" t="s">
        <v>80</v>
      </c>
      <c r="L434" s="2" t="s">
        <v>1666</v>
      </c>
      <c r="M434" s="2" t="s">
        <v>45</v>
      </c>
      <c r="N434" s="2"/>
      <c r="O434" s="2" t="s">
        <v>74</v>
      </c>
      <c r="P434" s="2"/>
      <c r="Q434" s="2"/>
      <c r="R434" s="2"/>
      <c r="S434" s="3">
        <v>46064</v>
      </c>
      <c r="T434" s="2" t="s">
        <v>1667</v>
      </c>
      <c r="U434" s="2" t="s">
        <v>294</v>
      </c>
      <c r="V434" s="15" t="s">
        <v>1668</v>
      </c>
      <c r="W434" s="3">
        <v>46069</v>
      </c>
      <c r="X434" s="3">
        <v>46072</v>
      </c>
      <c r="Y434" s="3">
        <v>46076</v>
      </c>
      <c r="Z434" s="3"/>
      <c r="AA434" s="3"/>
      <c r="AB434" s="2" t="s">
        <v>63</v>
      </c>
      <c r="AC434" s="3" t="s">
        <v>759</v>
      </c>
      <c r="AD434" s="3"/>
      <c r="AE434" s="9">
        <f>OfficeForms.Table[[#This Row],[Fecha Cierre]]-OfficeForms.Table[[#This Row],[Fecha de radicación de la solicitud]]</f>
        <v>-46064</v>
      </c>
      <c r="AF434" s="9"/>
    </row>
    <row r="435" spans="1:33" ht="15.75" hidden="1">
      <c r="A435">
        <v>432</v>
      </c>
      <c r="B435" s="3">
        <v>46065.578402777799</v>
      </c>
      <c r="C435" s="18">
        <v>46065.580601851798</v>
      </c>
      <c r="D435" s="2" t="s">
        <v>39</v>
      </c>
      <c r="E435" s="2"/>
      <c r="F435" s="2" t="s">
        <v>1179</v>
      </c>
      <c r="G435" s="2" t="s">
        <v>1669</v>
      </c>
      <c r="H435">
        <v>54</v>
      </c>
      <c r="I435" s="2" t="s">
        <v>53</v>
      </c>
      <c r="J435">
        <v>59671818</v>
      </c>
      <c r="K435" s="2" t="s">
        <v>54</v>
      </c>
      <c r="L435" s="2" t="s">
        <v>1670</v>
      </c>
      <c r="M435" s="2" t="s">
        <v>56</v>
      </c>
      <c r="N435" s="2"/>
      <c r="O435" s="2" t="s">
        <v>57</v>
      </c>
      <c r="P435" s="2"/>
      <c r="Q435" s="2"/>
      <c r="R435" s="2" t="s">
        <v>1671</v>
      </c>
      <c r="S435" s="3">
        <v>46062</v>
      </c>
      <c r="T435" s="2" t="s">
        <v>1182</v>
      </c>
      <c r="U435" s="2" t="s">
        <v>1183</v>
      </c>
      <c r="V435" s="2"/>
      <c r="W435" s="3">
        <v>46069</v>
      </c>
      <c r="X435" s="3"/>
      <c r="Y435" s="3"/>
      <c r="Z435" s="3"/>
      <c r="AA435" s="3"/>
      <c r="AB435" s="2" t="s">
        <v>51</v>
      </c>
      <c r="AC435" s="3"/>
      <c r="AD435" s="3"/>
      <c r="AE435" s="9">
        <f>OfficeForms.Table[[#This Row],[Fecha Cierre]]-OfficeForms.Table[[#This Row],[Fecha de radicación de la solicitud]]</f>
        <v>-46062</v>
      </c>
      <c r="AF435" s="9"/>
      <c r="AG435" s="19" t="s">
        <v>1672</v>
      </c>
    </row>
    <row r="436" spans="1:33" hidden="1">
      <c r="A436">
        <v>433</v>
      </c>
      <c r="B436" s="3">
        <v>46065.579930555599</v>
      </c>
      <c r="C436" s="18">
        <v>46065.581041666701</v>
      </c>
      <c r="D436" s="2" t="s">
        <v>39</v>
      </c>
      <c r="E436" s="2"/>
      <c r="F436" s="2" t="s">
        <v>562</v>
      </c>
      <c r="G436" s="2" t="s">
        <v>1673</v>
      </c>
      <c r="H436">
        <v>0</v>
      </c>
      <c r="I436" s="2" t="s">
        <v>254</v>
      </c>
      <c r="J436">
        <v>11046740103</v>
      </c>
      <c r="K436" s="2" t="s">
        <v>80</v>
      </c>
      <c r="L436" s="2" t="s">
        <v>1666</v>
      </c>
      <c r="M436" s="2" t="s">
        <v>45</v>
      </c>
      <c r="N436" s="2"/>
      <c r="O436" s="2" t="s">
        <v>74</v>
      </c>
      <c r="P436" s="2"/>
      <c r="Q436" s="2"/>
      <c r="R436" s="2"/>
      <c r="S436" s="3">
        <v>46064</v>
      </c>
      <c r="T436" s="2" t="s">
        <v>1667</v>
      </c>
      <c r="U436" s="2" t="s">
        <v>294</v>
      </c>
      <c r="V436" s="15" t="s">
        <v>1668</v>
      </c>
      <c r="W436" s="3">
        <v>46069</v>
      </c>
      <c r="X436" s="3">
        <v>46072</v>
      </c>
      <c r="Y436" s="3">
        <v>44980</v>
      </c>
      <c r="Z436" s="3"/>
      <c r="AA436" s="3"/>
      <c r="AB436" s="2" t="s">
        <v>63</v>
      </c>
      <c r="AC436" s="3" t="s">
        <v>63</v>
      </c>
      <c r="AD436" s="3"/>
      <c r="AE436" s="9">
        <f>OfficeForms.Table[[#This Row],[Fecha Cierre]]-OfficeForms.Table[[#This Row],[Fecha de radicación de la solicitud]]</f>
        <v>-46064</v>
      </c>
      <c r="AF436" s="9"/>
    </row>
    <row r="437" spans="1:33" ht="15.75" hidden="1">
      <c r="A437">
        <v>434</v>
      </c>
      <c r="B437" s="3">
        <v>46065.593020833301</v>
      </c>
      <c r="C437" s="18">
        <v>46065.594675925902</v>
      </c>
      <c r="D437" s="2" t="s">
        <v>39</v>
      </c>
      <c r="E437" s="2"/>
      <c r="F437" s="2" t="s">
        <v>1179</v>
      </c>
      <c r="G437" s="2" t="s">
        <v>1674</v>
      </c>
      <c r="H437">
        <v>60</v>
      </c>
      <c r="I437" s="2" t="s">
        <v>53</v>
      </c>
      <c r="J437">
        <v>79366022</v>
      </c>
      <c r="K437" s="2" t="s">
        <v>54</v>
      </c>
      <c r="L437" s="2" t="s">
        <v>1646</v>
      </c>
      <c r="M437" s="2" t="s">
        <v>45</v>
      </c>
      <c r="N437" s="2"/>
      <c r="O437" s="2" t="s">
        <v>46</v>
      </c>
      <c r="P437" s="2"/>
      <c r="Q437" s="2" t="s">
        <v>1675</v>
      </c>
      <c r="R437" s="2"/>
      <c r="S437" s="3">
        <v>46063</v>
      </c>
      <c r="T437" s="2" t="s">
        <v>1182</v>
      </c>
      <c r="U437" s="2" t="s">
        <v>1183</v>
      </c>
      <c r="V437" s="2"/>
      <c r="W437" s="3">
        <v>46069</v>
      </c>
      <c r="X437" s="3"/>
      <c r="Y437" s="3"/>
      <c r="Z437" s="3"/>
      <c r="AA437" s="3"/>
      <c r="AB437" s="2" t="s">
        <v>51</v>
      </c>
      <c r="AC437" s="3"/>
      <c r="AD437" s="3"/>
      <c r="AE437" s="9">
        <f>OfficeForms.Table[[#This Row],[Fecha Cierre]]-OfficeForms.Table[[#This Row],[Fecha de radicación de la solicitud]]</f>
        <v>-46063</v>
      </c>
      <c r="AF437" s="9"/>
      <c r="AG437" s="19" t="s">
        <v>1676</v>
      </c>
    </row>
    <row r="438" spans="1:33" hidden="1">
      <c r="A438">
        <v>435</v>
      </c>
      <c r="B438" s="3">
        <v>46065.584178240701</v>
      </c>
      <c r="C438" s="18">
        <v>46065.609212962998</v>
      </c>
      <c r="D438" s="2" t="s">
        <v>39</v>
      </c>
      <c r="E438" s="2"/>
      <c r="F438" s="2" t="s">
        <v>1677</v>
      </c>
      <c r="G438" s="2" t="s">
        <v>1678</v>
      </c>
      <c r="H438">
        <v>23</v>
      </c>
      <c r="I438" s="2" t="s">
        <v>53</v>
      </c>
      <c r="J438">
        <v>1193564909</v>
      </c>
      <c r="K438" s="2" t="s">
        <v>199</v>
      </c>
      <c r="L438" s="2" t="s">
        <v>1679</v>
      </c>
      <c r="M438" s="2" t="s">
        <v>45</v>
      </c>
      <c r="N438" s="2"/>
      <c r="O438" s="2" t="s">
        <v>46</v>
      </c>
      <c r="P438" s="2"/>
      <c r="Q438" s="2" t="s">
        <v>977</v>
      </c>
      <c r="R438" s="2"/>
      <c r="S438" s="3">
        <v>46049</v>
      </c>
      <c r="T438" s="2" t="s">
        <v>1680</v>
      </c>
      <c r="U438" s="2" t="s">
        <v>1062</v>
      </c>
      <c r="V438" s="2" t="s">
        <v>1681</v>
      </c>
      <c r="W438" s="3">
        <v>46071</v>
      </c>
      <c r="X438" s="3"/>
      <c r="Y438" s="3"/>
      <c r="Z438" s="3"/>
      <c r="AA438" s="3"/>
      <c r="AB438" s="2" t="s">
        <v>63</v>
      </c>
      <c r="AC438" s="3"/>
      <c r="AD438" s="3"/>
      <c r="AE438" s="9">
        <f>OfficeForms.Table[[#This Row],[Fecha Cierre]]-OfficeForms.Table[[#This Row],[Fecha de radicación de la solicitud]]</f>
        <v>-46049</v>
      </c>
      <c r="AF438" s="9"/>
    </row>
    <row r="439" spans="1:33" hidden="1">
      <c r="A439">
        <v>436</v>
      </c>
      <c r="B439" s="3">
        <v>46065.609259259298</v>
      </c>
      <c r="C439" s="18">
        <v>46065.611400463</v>
      </c>
      <c r="D439" s="2" t="s">
        <v>39</v>
      </c>
      <c r="E439" s="2"/>
      <c r="F439" s="2" t="s">
        <v>1677</v>
      </c>
      <c r="G439" s="2" t="s">
        <v>1682</v>
      </c>
      <c r="H439">
        <v>27</v>
      </c>
      <c r="I439" s="2" t="s">
        <v>53</v>
      </c>
      <c r="J439">
        <v>1024593897</v>
      </c>
      <c r="K439" s="2" t="s">
        <v>102</v>
      </c>
      <c r="L439" s="2" t="s">
        <v>1683</v>
      </c>
      <c r="M439" s="2" t="s">
        <v>45</v>
      </c>
      <c r="N439" s="2"/>
      <c r="O439" s="2" t="s">
        <v>46</v>
      </c>
      <c r="P439" s="2"/>
      <c r="Q439" s="2" t="s">
        <v>977</v>
      </c>
      <c r="R439" s="2"/>
      <c r="S439" s="3">
        <v>46038</v>
      </c>
      <c r="T439" s="2" t="s">
        <v>1684</v>
      </c>
      <c r="U439" s="2" t="s">
        <v>1062</v>
      </c>
      <c r="V439" s="2" t="s">
        <v>1685</v>
      </c>
      <c r="W439" s="3">
        <v>46069</v>
      </c>
      <c r="X439" s="3"/>
      <c r="Y439" s="3"/>
      <c r="Z439" s="3"/>
      <c r="AA439" s="3"/>
      <c r="AB439" s="2" t="s">
        <v>33</v>
      </c>
      <c r="AC439" s="3"/>
      <c r="AD439" s="3"/>
      <c r="AE439" s="9">
        <f>OfficeForms.Table[[#This Row],[Fecha Cierre]]-OfficeForms.Table[[#This Row],[Fecha de radicación de la solicitud]]</f>
        <v>-46038</v>
      </c>
      <c r="AF439" s="9"/>
    </row>
    <row r="440" spans="1:33" hidden="1">
      <c r="A440">
        <v>437</v>
      </c>
      <c r="B440" s="3">
        <v>46065.6114467593</v>
      </c>
      <c r="C440" s="18">
        <v>46065.613125000003</v>
      </c>
      <c r="D440" s="2" t="s">
        <v>39</v>
      </c>
      <c r="E440" s="2"/>
      <c r="F440" s="2" t="s">
        <v>1677</v>
      </c>
      <c r="G440" s="2" t="s">
        <v>1686</v>
      </c>
      <c r="H440">
        <v>36</v>
      </c>
      <c r="I440" s="2" t="s">
        <v>53</v>
      </c>
      <c r="J440">
        <v>1033709209</v>
      </c>
      <c r="K440" s="2" t="s">
        <v>199</v>
      </c>
      <c r="L440" s="2" t="s">
        <v>1687</v>
      </c>
      <c r="M440" s="2" t="s">
        <v>45</v>
      </c>
      <c r="N440" s="2"/>
      <c r="O440" s="2" t="s">
        <v>46</v>
      </c>
      <c r="P440" s="2"/>
      <c r="Q440" s="2" t="s">
        <v>977</v>
      </c>
      <c r="R440" s="2"/>
      <c r="S440" s="3">
        <v>46045</v>
      </c>
      <c r="T440" s="2" t="s">
        <v>1688</v>
      </c>
      <c r="U440" s="2" t="s">
        <v>1062</v>
      </c>
      <c r="V440" s="2" t="s">
        <v>1689</v>
      </c>
      <c r="W440" s="3">
        <v>46071</v>
      </c>
      <c r="X440" s="3"/>
      <c r="Y440" s="3"/>
      <c r="Z440" s="3"/>
      <c r="AA440" s="3"/>
      <c r="AB440" s="2" t="s">
        <v>63</v>
      </c>
      <c r="AC440" s="3"/>
      <c r="AD440" s="3"/>
      <c r="AE440" s="9">
        <f>OfficeForms.Table[[#This Row],[Fecha Cierre]]-OfficeForms.Table[[#This Row],[Fecha de radicación de la solicitud]]</f>
        <v>-46045</v>
      </c>
      <c r="AF440" s="9"/>
    </row>
    <row r="441" spans="1:33" hidden="1">
      <c r="A441">
        <v>438</v>
      </c>
      <c r="B441" s="3">
        <v>46065.613333333298</v>
      </c>
      <c r="C441" s="18">
        <v>46065.615173611099</v>
      </c>
      <c r="D441" s="2" t="s">
        <v>39</v>
      </c>
      <c r="E441" s="2"/>
      <c r="F441" s="2" t="s">
        <v>1677</v>
      </c>
      <c r="G441" s="2" t="s">
        <v>1690</v>
      </c>
      <c r="H441">
        <v>77</v>
      </c>
      <c r="I441" s="2" t="s">
        <v>53</v>
      </c>
      <c r="J441">
        <v>19054374</v>
      </c>
      <c r="K441" s="2" t="s">
        <v>102</v>
      </c>
      <c r="L441" s="2" t="s">
        <v>1691</v>
      </c>
      <c r="M441" s="2" t="s">
        <v>45</v>
      </c>
      <c r="N441" s="2"/>
      <c r="O441" s="2" t="s">
        <v>46</v>
      </c>
      <c r="P441" s="2"/>
      <c r="Q441" s="2" t="s">
        <v>1692</v>
      </c>
      <c r="R441" s="2"/>
      <c r="S441" s="3">
        <v>46034</v>
      </c>
      <c r="T441" s="2" t="s">
        <v>1684</v>
      </c>
      <c r="U441" s="2" t="s">
        <v>1062</v>
      </c>
      <c r="V441" s="2" t="s">
        <v>1693</v>
      </c>
      <c r="W441" s="3">
        <v>46069</v>
      </c>
      <c r="X441" s="3">
        <v>46072</v>
      </c>
      <c r="Y441" s="3">
        <v>46079</v>
      </c>
      <c r="Z441" s="3"/>
      <c r="AA441" s="3"/>
      <c r="AB441" s="2" t="s">
        <v>63</v>
      </c>
      <c r="AC441" s="3"/>
      <c r="AD441" s="3"/>
      <c r="AE441" s="9">
        <f>OfficeForms.Table[[#This Row],[Fecha Cierre]]-OfficeForms.Table[[#This Row],[Fecha de radicación de la solicitud]]</f>
        <v>-46034</v>
      </c>
      <c r="AF441" s="9"/>
    </row>
    <row r="442" spans="1:33" hidden="1">
      <c r="A442">
        <v>439</v>
      </c>
      <c r="B442" s="3">
        <v>46065.615219907399</v>
      </c>
      <c r="C442" s="18">
        <v>46065.6179976852</v>
      </c>
      <c r="D442" s="2" t="s">
        <v>39</v>
      </c>
      <c r="E442" s="2"/>
      <c r="F442" s="2" t="s">
        <v>1677</v>
      </c>
      <c r="G442" s="2" t="s">
        <v>1694</v>
      </c>
      <c r="H442">
        <v>28</v>
      </c>
      <c r="I442" s="2" t="s">
        <v>53</v>
      </c>
      <c r="J442">
        <v>1096247057</v>
      </c>
      <c r="K442" s="2" t="s">
        <v>80</v>
      </c>
      <c r="L442" s="2" t="s">
        <v>1695</v>
      </c>
      <c r="M442" s="2" t="s">
        <v>45</v>
      </c>
      <c r="N442" s="2"/>
      <c r="O442" s="2" t="s">
        <v>46</v>
      </c>
      <c r="P442" s="2"/>
      <c r="Q442" s="2" t="s">
        <v>977</v>
      </c>
      <c r="R442" s="2"/>
      <c r="S442" s="3">
        <v>46032</v>
      </c>
      <c r="T442" s="2" t="s">
        <v>1696</v>
      </c>
      <c r="U442" s="2" t="s">
        <v>1062</v>
      </c>
      <c r="V442" s="15" t="s">
        <v>1697</v>
      </c>
      <c r="W442" s="3">
        <v>46069</v>
      </c>
      <c r="X442" s="3">
        <v>46072</v>
      </c>
      <c r="Y442" s="3">
        <v>46076</v>
      </c>
      <c r="Z442" s="3"/>
      <c r="AA442" s="3"/>
      <c r="AB442" s="2" t="s">
        <v>34</v>
      </c>
      <c r="AC442" s="3"/>
      <c r="AD442" s="3"/>
      <c r="AE442" s="9">
        <f>OfficeForms.Table[[#This Row],[Fecha Cierre]]-OfficeForms.Table[[#This Row],[Fecha de radicación de la solicitud]]</f>
        <v>-46032</v>
      </c>
      <c r="AF442" s="9"/>
    </row>
    <row r="443" spans="1:33" hidden="1">
      <c r="A443">
        <v>440</v>
      </c>
      <c r="B443" s="3">
        <v>46065.583020833299</v>
      </c>
      <c r="C443" s="18">
        <v>46065.662268518499</v>
      </c>
      <c r="D443" s="2" t="s">
        <v>39</v>
      </c>
      <c r="E443" s="2"/>
      <c r="F443" s="2" t="s">
        <v>491</v>
      </c>
      <c r="G443" s="2" t="s">
        <v>1698</v>
      </c>
      <c r="H443">
        <v>34</v>
      </c>
      <c r="I443" s="2" t="s">
        <v>53</v>
      </c>
      <c r="J443">
        <v>1082973251</v>
      </c>
      <c r="K443" s="2" t="s">
        <v>102</v>
      </c>
      <c r="L443" s="2" t="s">
        <v>1699</v>
      </c>
      <c r="M443" s="2" t="s">
        <v>45</v>
      </c>
      <c r="N443" s="2"/>
      <c r="O443" s="2" t="s">
        <v>46</v>
      </c>
      <c r="P443" s="2"/>
      <c r="Q443" s="2" t="s">
        <v>1700</v>
      </c>
      <c r="R443" s="2"/>
      <c r="S443" s="3">
        <v>46064</v>
      </c>
      <c r="T443" s="2" t="s">
        <v>1701</v>
      </c>
      <c r="U443" s="2" t="s">
        <v>496</v>
      </c>
      <c r="V443" s="2" t="s">
        <v>1702</v>
      </c>
      <c r="W443" s="3">
        <v>46069</v>
      </c>
      <c r="X443" s="3"/>
      <c r="Y443" s="3"/>
      <c r="Z443" s="3"/>
      <c r="AA443" s="3"/>
      <c r="AB443" s="2" t="s">
        <v>51</v>
      </c>
      <c r="AC443" s="3"/>
      <c r="AD443" s="3"/>
      <c r="AE443" s="9">
        <f>OfficeForms.Table[[#This Row],[Fecha Cierre]]-OfficeForms.Table[[#This Row],[Fecha de radicación de la solicitud]]</f>
        <v>-46064</v>
      </c>
      <c r="AF443" s="9"/>
    </row>
    <row r="444" spans="1:33" hidden="1">
      <c r="A444">
        <v>441</v>
      </c>
      <c r="B444" s="3">
        <v>46065.816469907397</v>
      </c>
      <c r="C444" s="18">
        <v>46065.818946759297</v>
      </c>
      <c r="D444" s="2" t="s">
        <v>39</v>
      </c>
      <c r="E444" s="2"/>
      <c r="F444" s="2" t="s">
        <v>382</v>
      </c>
      <c r="G444" s="2" t="s">
        <v>1703</v>
      </c>
      <c r="H444">
        <v>50</v>
      </c>
      <c r="I444" s="2" t="s">
        <v>53</v>
      </c>
      <c r="J444">
        <v>79702362</v>
      </c>
      <c r="K444" s="2" t="s">
        <v>102</v>
      </c>
      <c r="L444" s="2" t="s">
        <v>1704</v>
      </c>
      <c r="M444" s="2" t="s">
        <v>56</v>
      </c>
      <c r="N444" s="2"/>
      <c r="O444" s="2" t="s">
        <v>125</v>
      </c>
      <c r="P444" s="2"/>
      <c r="Q444" s="2"/>
      <c r="R444" s="2"/>
      <c r="S444" s="3">
        <v>46061</v>
      </c>
      <c r="T444" s="2" t="s">
        <v>1705</v>
      </c>
      <c r="U444" s="2" t="s">
        <v>111</v>
      </c>
      <c r="V444" s="2" t="s">
        <v>1706</v>
      </c>
      <c r="W444" s="3">
        <v>46069</v>
      </c>
      <c r="X444" s="3"/>
      <c r="Y444" s="3"/>
      <c r="Z444" s="3"/>
      <c r="AA444" s="3"/>
      <c r="AB444" s="2" t="s">
        <v>34</v>
      </c>
      <c r="AC444" s="3"/>
      <c r="AD444" s="3"/>
      <c r="AE444" s="9">
        <f>OfficeForms.Table[[#This Row],[Fecha Cierre]]-OfficeForms.Table[[#This Row],[Fecha de radicación de la solicitud]]</f>
        <v>-46061</v>
      </c>
      <c r="AF444" s="9"/>
    </row>
    <row r="445" spans="1:33" hidden="1">
      <c r="A445">
        <v>442</v>
      </c>
      <c r="B445" s="3">
        <v>46065.818981481498</v>
      </c>
      <c r="C445" s="18">
        <v>46065.820138888899</v>
      </c>
      <c r="D445" s="2" t="s">
        <v>39</v>
      </c>
      <c r="E445" s="2"/>
      <c r="F445" s="2" t="s">
        <v>382</v>
      </c>
      <c r="G445" s="2" t="s">
        <v>1707</v>
      </c>
      <c r="H445">
        <v>20</v>
      </c>
      <c r="I445" s="2" t="s">
        <v>53</v>
      </c>
      <c r="J445">
        <v>1130504064</v>
      </c>
      <c r="K445" s="2" t="s">
        <v>102</v>
      </c>
      <c r="L445" s="2" t="s">
        <v>1708</v>
      </c>
      <c r="M445" s="2" t="s">
        <v>56</v>
      </c>
      <c r="N445" s="2"/>
      <c r="O445" s="2" t="s">
        <v>125</v>
      </c>
      <c r="P445" s="2"/>
      <c r="Q445" s="2"/>
      <c r="R445" s="2"/>
      <c r="S445" s="3">
        <v>46062</v>
      </c>
      <c r="T445" s="2" t="s">
        <v>1709</v>
      </c>
      <c r="U445" s="2" t="s">
        <v>111</v>
      </c>
      <c r="V445" s="2" t="s">
        <v>1710</v>
      </c>
      <c r="W445" s="3">
        <v>46069</v>
      </c>
      <c r="X445" s="3">
        <v>46072</v>
      </c>
      <c r="Y445" s="3"/>
      <c r="Z445" s="3"/>
      <c r="AA445" s="3"/>
      <c r="AB445" s="2" t="s">
        <v>90</v>
      </c>
      <c r="AC445" s="3"/>
      <c r="AD445" s="3">
        <v>46071</v>
      </c>
      <c r="AE445" s="9">
        <f>OfficeForms.Table[[#This Row],[Fecha Cierre]]-OfficeForms.Table[[#This Row],[Fecha de radicación de la solicitud]]</f>
        <v>9</v>
      </c>
      <c r="AF445" s="9"/>
      <c r="AG445" t="s">
        <v>90</v>
      </c>
    </row>
    <row r="446" spans="1:33" hidden="1">
      <c r="A446">
        <v>443</v>
      </c>
      <c r="B446" s="3">
        <v>46065.820162037002</v>
      </c>
      <c r="C446" s="18">
        <v>46065.821099537003</v>
      </c>
      <c r="D446" s="2" t="s">
        <v>39</v>
      </c>
      <c r="E446" s="2"/>
      <c r="F446" s="2" t="s">
        <v>382</v>
      </c>
      <c r="G446" s="2" t="s">
        <v>1711</v>
      </c>
      <c r="H446">
        <v>0</v>
      </c>
      <c r="I446" s="2" t="s">
        <v>803</v>
      </c>
      <c r="J446">
        <v>25122210431172</v>
      </c>
      <c r="K446" s="2" t="s">
        <v>114</v>
      </c>
      <c r="L446" s="2" t="s">
        <v>1712</v>
      </c>
      <c r="M446" s="2" t="s">
        <v>56</v>
      </c>
      <c r="N446" s="2"/>
      <c r="O446" s="2" t="s">
        <v>125</v>
      </c>
      <c r="P446" s="2"/>
      <c r="Q446" s="2"/>
      <c r="R446" s="2"/>
      <c r="S446" s="3">
        <v>46063</v>
      </c>
      <c r="T446" s="2" t="s">
        <v>1709</v>
      </c>
      <c r="U446" s="2" t="s">
        <v>111</v>
      </c>
      <c r="V446" s="2" t="s">
        <v>1713</v>
      </c>
      <c r="W446" s="3">
        <v>46073</v>
      </c>
      <c r="X446" s="3"/>
      <c r="Y446" s="3"/>
      <c r="Z446" s="3"/>
      <c r="AA446" s="3"/>
      <c r="AB446" s="2" t="s">
        <v>51</v>
      </c>
      <c r="AC446" s="3"/>
      <c r="AD446" s="3"/>
      <c r="AE446" s="9">
        <f>OfficeForms.Table[[#This Row],[Fecha Cierre]]-OfficeForms.Table[[#This Row],[Fecha de radicación de la solicitud]]</f>
        <v>-46063</v>
      </c>
      <c r="AF446" s="9"/>
    </row>
    <row r="447" spans="1:33" hidden="1">
      <c r="A447">
        <v>444</v>
      </c>
      <c r="B447" s="3">
        <v>46065.821134259299</v>
      </c>
      <c r="C447" s="18">
        <v>46065.8222453704</v>
      </c>
      <c r="D447" s="2" t="s">
        <v>39</v>
      </c>
      <c r="E447" s="2"/>
      <c r="F447" s="2" t="s">
        <v>382</v>
      </c>
      <c r="G447" s="2" t="s">
        <v>1714</v>
      </c>
      <c r="H447">
        <v>8</v>
      </c>
      <c r="I447" s="2" t="s">
        <v>181</v>
      </c>
      <c r="J447">
        <v>1070626550</v>
      </c>
      <c r="K447" s="2" t="s">
        <v>114</v>
      </c>
      <c r="L447" s="2" t="s">
        <v>1715</v>
      </c>
      <c r="M447" s="2" t="s">
        <v>56</v>
      </c>
      <c r="N447" s="2"/>
      <c r="O447" s="2" t="s">
        <v>125</v>
      </c>
      <c r="P447" s="2"/>
      <c r="Q447" s="2"/>
      <c r="R447" s="2"/>
      <c r="S447" s="3">
        <v>46062</v>
      </c>
      <c r="T447" s="2" t="s">
        <v>1716</v>
      </c>
      <c r="U447" s="2" t="s">
        <v>111</v>
      </c>
      <c r="V447" s="2" t="s">
        <v>1717</v>
      </c>
      <c r="W447" s="3">
        <v>46073</v>
      </c>
      <c r="X447" s="3">
        <v>46078</v>
      </c>
      <c r="Y447" s="3"/>
      <c r="Z447" s="3"/>
      <c r="AA447" s="3"/>
      <c r="AB447" s="2" t="s">
        <v>34</v>
      </c>
      <c r="AC447" s="3"/>
      <c r="AD447" s="3"/>
      <c r="AE447" s="9">
        <f>OfficeForms.Table[[#This Row],[Fecha Cierre]]-OfficeForms.Table[[#This Row],[Fecha de radicación de la solicitud]]</f>
        <v>-46062</v>
      </c>
      <c r="AF447" s="9"/>
    </row>
    <row r="448" spans="1:33" hidden="1">
      <c r="A448">
        <v>445</v>
      </c>
      <c r="B448" s="3">
        <v>46065.822500000002</v>
      </c>
      <c r="C448" s="18">
        <v>46065.823587963001</v>
      </c>
      <c r="D448" s="2" t="s">
        <v>39</v>
      </c>
      <c r="E448" s="2"/>
      <c r="F448" s="2" t="s">
        <v>382</v>
      </c>
      <c r="G448" s="2" t="s">
        <v>1718</v>
      </c>
      <c r="H448">
        <v>46</v>
      </c>
      <c r="I448" s="2" t="s">
        <v>53</v>
      </c>
      <c r="J448">
        <v>52797288</v>
      </c>
      <c r="K448" s="2" t="s">
        <v>102</v>
      </c>
      <c r="L448" s="2" t="s">
        <v>1719</v>
      </c>
      <c r="M448" s="2" t="s">
        <v>134</v>
      </c>
      <c r="N448" s="2"/>
      <c r="O448" s="2" t="s">
        <v>125</v>
      </c>
      <c r="P448" s="2"/>
      <c r="Q448" s="2"/>
      <c r="R448" s="2"/>
      <c r="S448" s="3">
        <v>46063</v>
      </c>
      <c r="T448" s="2" t="s">
        <v>205</v>
      </c>
      <c r="U448" s="2" t="s">
        <v>111</v>
      </c>
      <c r="V448" s="2" t="s">
        <v>1720</v>
      </c>
      <c r="W448" s="3">
        <v>46069</v>
      </c>
      <c r="X448" s="3"/>
      <c r="Y448" s="3">
        <v>46079</v>
      </c>
      <c r="Z448" s="3"/>
      <c r="AA448" s="3"/>
      <c r="AB448" s="2" t="s">
        <v>63</v>
      </c>
      <c r="AC448" s="3"/>
      <c r="AD448" s="3">
        <v>46079</v>
      </c>
      <c r="AE448" s="9">
        <f>OfficeForms.Table[[#This Row],[Fecha Cierre]]-OfficeForms.Table[[#This Row],[Fecha de radicación de la solicitud]]</f>
        <v>16</v>
      </c>
      <c r="AF448" s="9"/>
      <c r="AG448" t="s">
        <v>78</v>
      </c>
    </row>
    <row r="449" spans="1:33" hidden="1">
      <c r="A449">
        <v>446</v>
      </c>
      <c r="B449" s="3">
        <v>46065.823946759301</v>
      </c>
      <c r="C449" s="18">
        <v>46065.825150463003</v>
      </c>
      <c r="D449" s="2" t="s">
        <v>39</v>
      </c>
      <c r="E449" s="2"/>
      <c r="F449" s="2" t="s">
        <v>107</v>
      </c>
      <c r="G449" s="2" t="s">
        <v>1721</v>
      </c>
      <c r="H449">
        <v>88</v>
      </c>
      <c r="I449" s="2" t="s">
        <v>53</v>
      </c>
      <c r="J449">
        <v>2876528</v>
      </c>
      <c r="K449" s="2" t="s">
        <v>80</v>
      </c>
      <c r="L449" s="2" t="s">
        <v>1722</v>
      </c>
      <c r="M449" s="2" t="s">
        <v>45</v>
      </c>
      <c r="N449" s="2"/>
      <c r="O449" s="2" t="s">
        <v>74</v>
      </c>
      <c r="P449" s="2"/>
      <c r="Q449" s="2"/>
      <c r="R449" s="2"/>
      <c r="S449" s="3">
        <v>46063</v>
      </c>
      <c r="T449" s="2" t="s">
        <v>1723</v>
      </c>
      <c r="U449" s="2" t="s">
        <v>111</v>
      </c>
      <c r="V449" s="13" t="s">
        <v>1724</v>
      </c>
      <c r="W449" s="3" t="s">
        <v>1725</v>
      </c>
      <c r="X449" s="3"/>
      <c r="Y449" s="3"/>
      <c r="Z449" s="3"/>
      <c r="AA449" s="3"/>
      <c r="AB449" s="2" t="s">
        <v>36</v>
      </c>
      <c r="AC449" s="3"/>
      <c r="AD449" s="3">
        <v>46066</v>
      </c>
      <c r="AE449" s="9">
        <f>OfficeForms.Table[[#This Row],[Fecha Cierre]]-OfficeForms.Table[[#This Row],[Fecha de radicación de la solicitud]]</f>
        <v>3</v>
      </c>
      <c r="AF449" s="9"/>
      <c r="AG449" t="s">
        <v>51</v>
      </c>
    </row>
    <row r="450" spans="1:33" hidden="1">
      <c r="A450">
        <v>447</v>
      </c>
      <c r="B450" s="3">
        <v>46065.825185185196</v>
      </c>
      <c r="C450" s="18">
        <v>46065.826388888898</v>
      </c>
      <c r="D450" s="2" t="s">
        <v>39</v>
      </c>
      <c r="E450" s="2"/>
      <c r="F450" s="2" t="s">
        <v>107</v>
      </c>
      <c r="G450" s="2" t="s">
        <v>1726</v>
      </c>
      <c r="H450">
        <v>0</v>
      </c>
      <c r="I450" s="2" t="s">
        <v>42</v>
      </c>
      <c r="J450">
        <v>1031191115</v>
      </c>
      <c r="K450" s="2" t="s">
        <v>80</v>
      </c>
      <c r="L450" s="2" t="s">
        <v>1727</v>
      </c>
      <c r="M450" s="2" t="s">
        <v>45</v>
      </c>
      <c r="N450" s="2"/>
      <c r="O450" s="2" t="s">
        <v>74</v>
      </c>
      <c r="P450" s="2"/>
      <c r="Q450" s="2"/>
      <c r="R450" s="2"/>
      <c r="S450" s="3">
        <v>46063</v>
      </c>
      <c r="T450" s="2" t="s">
        <v>1728</v>
      </c>
      <c r="U450" s="2" t="s">
        <v>111</v>
      </c>
      <c r="V450" s="15" t="s">
        <v>1729</v>
      </c>
      <c r="W450" s="3">
        <v>46069</v>
      </c>
      <c r="X450" s="3"/>
      <c r="Y450" s="3"/>
      <c r="Z450" s="3"/>
      <c r="AA450" s="3"/>
      <c r="AB450" s="2" t="s">
        <v>96</v>
      </c>
      <c r="AC450" s="3"/>
      <c r="AD450" s="3">
        <v>46069</v>
      </c>
      <c r="AE450" s="9">
        <f>OfficeForms.Table[[#This Row],[Fecha Cierre]]-OfficeForms.Table[[#This Row],[Fecha de radicación de la solicitud]]</f>
        <v>6</v>
      </c>
      <c r="AF450" s="9"/>
      <c r="AG450" t="s">
        <v>128</v>
      </c>
    </row>
    <row r="451" spans="1:33" hidden="1">
      <c r="A451">
        <v>448</v>
      </c>
      <c r="B451" s="3">
        <v>46065.826423611099</v>
      </c>
      <c r="C451" s="18">
        <v>46065.827604166698</v>
      </c>
      <c r="D451" s="2" t="s">
        <v>39</v>
      </c>
      <c r="E451" s="2"/>
      <c r="F451" s="2" t="s">
        <v>107</v>
      </c>
      <c r="G451" s="2" t="s">
        <v>1730</v>
      </c>
      <c r="H451">
        <v>74</v>
      </c>
      <c r="I451" s="2" t="s">
        <v>53</v>
      </c>
      <c r="J451">
        <v>19123776</v>
      </c>
      <c r="K451" s="2" t="s">
        <v>72</v>
      </c>
      <c r="L451" s="2" t="s">
        <v>1731</v>
      </c>
      <c r="M451" s="2" t="s">
        <v>45</v>
      </c>
      <c r="N451" s="2"/>
      <c r="O451" s="2" t="s">
        <v>74</v>
      </c>
      <c r="P451" s="2"/>
      <c r="Q451" s="2"/>
      <c r="R451" s="2"/>
      <c r="S451" s="3">
        <v>46063</v>
      </c>
      <c r="T451" s="2" t="s">
        <v>820</v>
      </c>
      <c r="U451" s="2" t="s">
        <v>111</v>
      </c>
      <c r="V451" s="2" t="s">
        <v>1732</v>
      </c>
      <c r="W451" s="3">
        <v>46070</v>
      </c>
      <c r="X451" s="3">
        <v>46077</v>
      </c>
      <c r="Y451" s="3"/>
      <c r="Z451" s="3"/>
      <c r="AA451" s="3"/>
      <c r="AB451" s="2" t="s">
        <v>51</v>
      </c>
      <c r="AC451" s="3"/>
      <c r="AD451" s="3">
        <v>46077</v>
      </c>
      <c r="AE451" s="9">
        <f>OfficeForms.Table[[#This Row],[Fecha Cierre]]-OfficeForms.Table[[#This Row],[Fecha de radicación de la solicitud]]</f>
        <v>14</v>
      </c>
      <c r="AF451" s="9"/>
      <c r="AG451" t="s">
        <v>51</v>
      </c>
    </row>
    <row r="452" spans="1:33" hidden="1">
      <c r="A452">
        <v>449</v>
      </c>
      <c r="B452" s="3">
        <v>46065.8276273148</v>
      </c>
      <c r="C452" s="18">
        <v>46065.828599537002</v>
      </c>
      <c r="D452" s="2" t="s">
        <v>39</v>
      </c>
      <c r="E452" s="2"/>
      <c r="F452" s="2" t="s">
        <v>107</v>
      </c>
      <c r="G452" s="2" t="s">
        <v>1733</v>
      </c>
      <c r="H452">
        <v>55</v>
      </c>
      <c r="I452" s="2" t="s">
        <v>53</v>
      </c>
      <c r="J452">
        <v>3155109</v>
      </c>
      <c r="K452" s="2" t="s">
        <v>102</v>
      </c>
      <c r="L452" s="2" t="s">
        <v>1734</v>
      </c>
      <c r="M452" s="2" t="s">
        <v>45</v>
      </c>
      <c r="N452" s="2"/>
      <c r="O452" s="2" t="s">
        <v>74</v>
      </c>
      <c r="P452" s="2"/>
      <c r="Q452" s="2"/>
      <c r="R452" s="2"/>
      <c r="S452" s="3">
        <v>46063</v>
      </c>
      <c r="T452" s="2" t="s">
        <v>1320</v>
      </c>
      <c r="U452" s="2" t="s">
        <v>111</v>
      </c>
      <c r="V452" s="2" t="s">
        <v>1735</v>
      </c>
      <c r="W452" s="3">
        <v>46069</v>
      </c>
      <c r="X452" s="3"/>
      <c r="Y452" s="3"/>
      <c r="Z452" s="3"/>
      <c r="AA452" s="3"/>
      <c r="AB452" s="2" t="s">
        <v>34</v>
      </c>
      <c r="AC452" s="3"/>
      <c r="AD452" s="3"/>
      <c r="AE452" s="9">
        <f>OfficeForms.Table[[#This Row],[Fecha Cierre]]-OfficeForms.Table[[#This Row],[Fecha de radicación de la solicitud]]</f>
        <v>-46063</v>
      </c>
      <c r="AF452" s="9"/>
    </row>
    <row r="453" spans="1:33" hidden="1">
      <c r="A453">
        <v>450</v>
      </c>
      <c r="B453" s="3">
        <v>46065.8286226852</v>
      </c>
      <c r="C453" s="18">
        <v>46065.829618055599</v>
      </c>
      <c r="D453" s="2" t="s">
        <v>39</v>
      </c>
      <c r="E453" s="2"/>
      <c r="F453" s="2" t="s">
        <v>107</v>
      </c>
      <c r="G453" s="2" t="s">
        <v>1736</v>
      </c>
      <c r="H453">
        <v>80</v>
      </c>
      <c r="I453" s="2" t="s">
        <v>53</v>
      </c>
      <c r="J453">
        <v>12075112</v>
      </c>
      <c r="K453" s="2" t="s">
        <v>80</v>
      </c>
      <c r="L453" s="2" t="s">
        <v>819</v>
      </c>
      <c r="M453" s="2" t="s">
        <v>56</v>
      </c>
      <c r="N453" s="2"/>
      <c r="O453" s="2" t="s">
        <v>125</v>
      </c>
      <c r="P453" s="2"/>
      <c r="Q453" s="2"/>
      <c r="R453" s="2"/>
      <c r="S453" s="3">
        <v>46063</v>
      </c>
      <c r="T453" s="2" t="s">
        <v>1737</v>
      </c>
      <c r="U453" s="2" t="s">
        <v>111</v>
      </c>
      <c r="V453" s="2" t="s">
        <v>1738</v>
      </c>
      <c r="W453" s="3">
        <v>46072</v>
      </c>
      <c r="X453" s="3"/>
      <c r="Y453" s="3"/>
      <c r="Z453" s="3"/>
      <c r="AA453" s="3"/>
      <c r="AB453" s="2" t="s">
        <v>63</v>
      </c>
      <c r="AC453" s="3"/>
      <c r="AD453" s="3">
        <v>46072</v>
      </c>
      <c r="AE453" s="9">
        <f>OfficeForms.Table[[#This Row],[Fecha Cierre]]-OfficeForms.Table[[#This Row],[Fecha de radicación de la solicitud]]</f>
        <v>9</v>
      </c>
      <c r="AF453" s="9"/>
      <c r="AG453" t="s">
        <v>33</v>
      </c>
    </row>
    <row r="454" spans="1:33" hidden="1">
      <c r="A454">
        <v>451</v>
      </c>
      <c r="B454" s="3">
        <v>46065.829641203702</v>
      </c>
      <c r="C454" s="18">
        <v>46065.831273148098</v>
      </c>
      <c r="D454" s="2" t="s">
        <v>39</v>
      </c>
      <c r="E454" s="2"/>
      <c r="F454" s="2" t="s">
        <v>107</v>
      </c>
      <c r="G454" s="2" t="s">
        <v>1739</v>
      </c>
      <c r="H454">
        <v>30</v>
      </c>
      <c r="I454" s="2" t="s">
        <v>53</v>
      </c>
      <c r="J454">
        <v>1072925602</v>
      </c>
      <c r="K454" s="2" t="s">
        <v>80</v>
      </c>
      <c r="L454" s="2" t="s">
        <v>1740</v>
      </c>
      <c r="M454" s="2" t="s">
        <v>56</v>
      </c>
      <c r="N454" s="2"/>
      <c r="O454" s="2" t="s">
        <v>125</v>
      </c>
      <c r="P454" s="2"/>
      <c r="Q454" s="2"/>
      <c r="R454" s="2"/>
      <c r="S454" s="3">
        <v>46063</v>
      </c>
      <c r="T454" s="2" t="s">
        <v>983</v>
      </c>
      <c r="U454" s="2" t="s">
        <v>111</v>
      </c>
      <c r="V454" s="2" t="s">
        <v>1741</v>
      </c>
      <c r="W454" s="3">
        <v>46072</v>
      </c>
      <c r="X454" s="3"/>
      <c r="Y454" s="3"/>
      <c r="Z454" s="3"/>
      <c r="AA454" s="3"/>
      <c r="AB454" s="2" t="s">
        <v>51</v>
      </c>
      <c r="AC454" s="3"/>
      <c r="AD454" s="3">
        <v>46070</v>
      </c>
      <c r="AE454" s="9">
        <f>OfficeForms.Table[[#This Row],[Fecha Cierre]]-OfficeForms.Table[[#This Row],[Fecha de radicación de la solicitud]]</f>
        <v>7</v>
      </c>
      <c r="AF454" s="9"/>
      <c r="AG454" t="s">
        <v>51</v>
      </c>
    </row>
    <row r="455" spans="1:33" hidden="1">
      <c r="A455">
        <v>452</v>
      </c>
      <c r="B455" s="3">
        <v>46065.831435185202</v>
      </c>
      <c r="C455" s="18">
        <v>46065.832256944399</v>
      </c>
      <c r="D455" s="2" t="s">
        <v>39</v>
      </c>
      <c r="E455" s="2"/>
      <c r="F455" s="2" t="s">
        <v>107</v>
      </c>
      <c r="G455" s="2" t="s">
        <v>1742</v>
      </c>
      <c r="H455">
        <v>62</v>
      </c>
      <c r="I455" s="2" t="s">
        <v>53</v>
      </c>
      <c r="J455">
        <v>51727554</v>
      </c>
      <c r="K455" s="2" t="s">
        <v>80</v>
      </c>
      <c r="L455" s="2" t="s">
        <v>1743</v>
      </c>
      <c r="M455" s="2" t="s">
        <v>134</v>
      </c>
      <c r="N455" s="2"/>
      <c r="O455" s="2" t="s">
        <v>125</v>
      </c>
      <c r="P455" s="2"/>
      <c r="Q455" s="2"/>
      <c r="R455" s="2"/>
      <c r="S455" s="3">
        <v>46063</v>
      </c>
      <c r="T455" s="2" t="s">
        <v>205</v>
      </c>
      <c r="U455" s="2" t="s">
        <v>111</v>
      </c>
      <c r="V455" s="2" t="s">
        <v>1744</v>
      </c>
      <c r="W455" s="3">
        <v>46069</v>
      </c>
      <c r="X455" s="3"/>
      <c r="Y455" s="3"/>
      <c r="Z455" s="3"/>
      <c r="AA455" s="3"/>
      <c r="AB455" s="2" t="s">
        <v>51</v>
      </c>
      <c r="AC455" s="3"/>
      <c r="AD455" s="3">
        <v>46066</v>
      </c>
      <c r="AE455" s="9">
        <f>OfficeForms.Table[[#This Row],[Fecha Cierre]]-OfficeForms.Table[[#This Row],[Fecha de radicación de la solicitud]]</f>
        <v>3</v>
      </c>
      <c r="AF455" s="9"/>
      <c r="AG455" t="s">
        <v>142</v>
      </c>
    </row>
    <row r="456" spans="1:33" hidden="1">
      <c r="A456">
        <v>453</v>
      </c>
      <c r="B456" s="3">
        <v>46065.832280092603</v>
      </c>
      <c r="C456" s="18">
        <v>46065.833252314798</v>
      </c>
      <c r="D456" s="2" t="s">
        <v>39</v>
      </c>
      <c r="E456" s="2"/>
      <c r="F456" s="2" t="s">
        <v>107</v>
      </c>
      <c r="G456" s="2" t="s">
        <v>1745</v>
      </c>
      <c r="H456">
        <v>62</v>
      </c>
      <c r="I456" s="2" t="s">
        <v>53</v>
      </c>
      <c r="J456">
        <v>79309515</v>
      </c>
      <c r="K456" s="2" t="s">
        <v>80</v>
      </c>
      <c r="L456" s="2" t="s">
        <v>1746</v>
      </c>
      <c r="M456" s="2" t="s">
        <v>134</v>
      </c>
      <c r="N456" s="2"/>
      <c r="O456" s="2" t="s">
        <v>125</v>
      </c>
      <c r="P456" s="2"/>
      <c r="Q456" s="2"/>
      <c r="R456" s="2"/>
      <c r="S456" s="3">
        <v>46063</v>
      </c>
      <c r="T456" s="2" t="s">
        <v>205</v>
      </c>
      <c r="U456" s="2" t="s">
        <v>111</v>
      </c>
      <c r="V456" s="2" t="s">
        <v>1747</v>
      </c>
      <c r="W456" s="3">
        <v>46069</v>
      </c>
      <c r="X456" s="3"/>
      <c r="Y456" s="3"/>
      <c r="Z456" s="3"/>
      <c r="AA456" s="3"/>
      <c r="AB456" s="2" t="s">
        <v>63</v>
      </c>
      <c r="AC456" s="3"/>
      <c r="AD456" s="3">
        <v>46076</v>
      </c>
      <c r="AE456" s="9">
        <f>OfficeForms.Table[[#This Row],[Fecha Cierre]]-OfficeForms.Table[[#This Row],[Fecha de radicación de la solicitud]]</f>
        <v>13</v>
      </c>
      <c r="AF456" s="9"/>
      <c r="AG456" t="s">
        <v>51</v>
      </c>
    </row>
    <row r="457" spans="1:33" hidden="1">
      <c r="A457">
        <v>454</v>
      </c>
      <c r="B457" s="3">
        <v>46065.833263888897</v>
      </c>
      <c r="C457" s="18">
        <v>46065.834131944401</v>
      </c>
      <c r="D457" s="2" t="s">
        <v>39</v>
      </c>
      <c r="E457" s="2"/>
      <c r="F457" s="2" t="s">
        <v>107</v>
      </c>
      <c r="G457" s="2" t="s">
        <v>1748</v>
      </c>
      <c r="H457">
        <v>91</v>
      </c>
      <c r="I457" s="2" t="s">
        <v>53</v>
      </c>
      <c r="J457">
        <v>17015302</v>
      </c>
      <c r="K457" s="2" t="s">
        <v>80</v>
      </c>
      <c r="L457" s="2" t="s">
        <v>153</v>
      </c>
      <c r="M457" s="2" t="s">
        <v>134</v>
      </c>
      <c r="N457" s="2"/>
      <c r="O457" s="2" t="s">
        <v>125</v>
      </c>
      <c r="P457" s="2"/>
      <c r="Q457" s="2"/>
      <c r="R457" s="2"/>
      <c r="S457" s="3">
        <v>46063</v>
      </c>
      <c r="T457" s="2" t="s">
        <v>205</v>
      </c>
      <c r="U457" s="2" t="s">
        <v>111</v>
      </c>
      <c r="V457" s="2" t="s">
        <v>1749</v>
      </c>
      <c r="W457" s="3">
        <v>46069</v>
      </c>
      <c r="X457" s="3"/>
      <c r="Y457" s="3"/>
      <c r="Z457" s="3"/>
      <c r="AA457" s="3"/>
      <c r="AB457" s="2" t="s">
        <v>51</v>
      </c>
      <c r="AC457" s="3"/>
      <c r="AD457" s="3">
        <v>46069</v>
      </c>
      <c r="AE457" s="9">
        <f>OfficeForms.Table[[#This Row],[Fecha Cierre]]-OfficeForms.Table[[#This Row],[Fecha de radicación de la solicitud]]</f>
        <v>6</v>
      </c>
      <c r="AF457" s="9"/>
      <c r="AG457" t="s">
        <v>51</v>
      </c>
    </row>
    <row r="458" spans="1:33" hidden="1">
      <c r="A458">
        <v>455</v>
      </c>
      <c r="B458" s="3">
        <v>46065.834155092598</v>
      </c>
      <c r="C458" s="18">
        <v>46065.834918981498</v>
      </c>
      <c r="D458" s="2" t="s">
        <v>39</v>
      </c>
      <c r="E458" s="2"/>
      <c r="F458" s="2" t="s">
        <v>107</v>
      </c>
      <c r="G458" s="2" t="s">
        <v>1750</v>
      </c>
      <c r="H458">
        <v>73</v>
      </c>
      <c r="I458" s="2" t="s">
        <v>53</v>
      </c>
      <c r="J458">
        <v>41594543</v>
      </c>
      <c r="K458" s="2" t="s">
        <v>80</v>
      </c>
      <c r="L458" s="2" t="s">
        <v>115</v>
      </c>
      <c r="M458" s="2" t="s">
        <v>134</v>
      </c>
      <c r="N458" s="2"/>
      <c r="O458" s="2" t="s">
        <v>125</v>
      </c>
      <c r="P458" s="2"/>
      <c r="Q458" s="2"/>
      <c r="R458" s="2"/>
      <c r="S458" s="3">
        <v>46063</v>
      </c>
      <c r="T458" s="2" t="s">
        <v>205</v>
      </c>
      <c r="U458" s="2" t="s">
        <v>111</v>
      </c>
      <c r="V458" s="2" t="s">
        <v>1751</v>
      </c>
      <c r="W458" s="3">
        <v>46069</v>
      </c>
      <c r="X458" s="3"/>
      <c r="Y458" s="3"/>
      <c r="Z458" s="3"/>
      <c r="AA458" s="3"/>
      <c r="AB458" s="2" t="s">
        <v>35</v>
      </c>
      <c r="AC458" s="3"/>
      <c r="AD458" s="3">
        <v>46069</v>
      </c>
      <c r="AE458" s="9">
        <f>OfficeForms.Table[[#This Row],[Fecha Cierre]]-OfficeForms.Table[[#This Row],[Fecha de radicación de la solicitud]]</f>
        <v>6</v>
      </c>
      <c r="AF458" s="9"/>
      <c r="AG458" t="s">
        <v>142</v>
      </c>
    </row>
    <row r="459" spans="1:33" hidden="1">
      <c r="A459">
        <v>456</v>
      </c>
      <c r="B459" s="3">
        <v>46065.834942129601</v>
      </c>
      <c r="C459" s="18">
        <v>46065.835682870398</v>
      </c>
      <c r="D459" s="2" t="s">
        <v>39</v>
      </c>
      <c r="E459" s="2"/>
      <c r="F459" s="2" t="s">
        <v>107</v>
      </c>
      <c r="G459" s="2" t="s">
        <v>1752</v>
      </c>
      <c r="H459">
        <v>24</v>
      </c>
      <c r="I459" s="2" t="s">
        <v>53</v>
      </c>
      <c r="J459">
        <v>1001065684</v>
      </c>
      <c r="K459" s="2" t="s">
        <v>80</v>
      </c>
      <c r="L459" s="2" t="s">
        <v>1753</v>
      </c>
      <c r="M459" s="2" t="s">
        <v>134</v>
      </c>
      <c r="N459" s="2"/>
      <c r="O459" s="2" t="s">
        <v>125</v>
      </c>
      <c r="P459" s="2"/>
      <c r="Q459" s="2"/>
      <c r="R459" s="2"/>
      <c r="S459" s="3">
        <v>46063</v>
      </c>
      <c r="T459" s="2" t="s">
        <v>205</v>
      </c>
      <c r="U459" s="2" t="s">
        <v>111</v>
      </c>
      <c r="V459" s="2" t="s">
        <v>1754</v>
      </c>
      <c r="W459" s="3">
        <v>46069</v>
      </c>
      <c r="X459" s="3"/>
      <c r="Y459" s="3"/>
      <c r="Z459" s="3"/>
      <c r="AA459" s="3"/>
      <c r="AB459" s="2" t="s">
        <v>51</v>
      </c>
      <c r="AC459" s="3"/>
      <c r="AD459" s="3">
        <v>46069</v>
      </c>
      <c r="AE459" s="9">
        <f>OfficeForms.Table[[#This Row],[Fecha Cierre]]-OfficeForms.Table[[#This Row],[Fecha de radicación de la solicitud]]</f>
        <v>6</v>
      </c>
      <c r="AF459" s="9"/>
      <c r="AG459" t="s">
        <v>51</v>
      </c>
    </row>
    <row r="460" spans="1:33" hidden="1">
      <c r="A460">
        <v>457</v>
      </c>
      <c r="B460" s="3">
        <v>46065.835706018501</v>
      </c>
      <c r="C460" s="18">
        <v>46065.836585648103</v>
      </c>
      <c r="D460" s="2" t="s">
        <v>39</v>
      </c>
      <c r="E460" s="2"/>
      <c r="F460" s="2" t="s">
        <v>107</v>
      </c>
      <c r="G460" s="2" t="s">
        <v>1755</v>
      </c>
      <c r="H460">
        <v>76</v>
      </c>
      <c r="I460" s="2" t="s">
        <v>53</v>
      </c>
      <c r="J460">
        <v>19126738</v>
      </c>
      <c r="K460" s="2" t="s">
        <v>80</v>
      </c>
      <c r="L460" s="2" t="s">
        <v>1756</v>
      </c>
      <c r="M460" s="2" t="s">
        <v>134</v>
      </c>
      <c r="N460" s="2"/>
      <c r="O460" s="2" t="s">
        <v>125</v>
      </c>
      <c r="P460" s="2"/>
      <c r="Q460" s="2"/>
      <c r="R460" s="2"/>
      <c r="S460" s="3">
        <v>46063</v>
      </c>
      <c r="T460" s="2" t="s">
        <v>205</v>
      </c>
      <c r="U460" s="2" t="s">
        <v>111</v>
      </c>
      <c r="V460" s="2" t="s">
        <v>1757</v>
      </c>
      <c r="W460" s="3">
        <v>46069</v>
      </c>
      <c r="X460" s="3"/>
      <c r="Y460" s="3"/>
      <c r="Z460" s="3"/>
      <c r="AA460" s="3"/>
      <c r="AB460" s="2" t="s">
        <v>51</v>
      </c>
      <c r="AC460" s="3"/>
      <c r="AD460" s="3">
        <v>46066</v>
      </c>
      <c r="AE460" s="9">
        <f>OfficeForms.Table[[#This Row],[Fecha Cierre]]-OfficeForms.Table[[#This Row],[Fecha de radicación de la solicitud]]</f>
        <v>3</v>
      </c>
      <c r="AF460" s="9"/>
      <c r="AG460" t="s">
        <v>51</v>
      </c>
    </row>
    <row r="461" spans="1:33" hidden="1">
      <c r="A461">
        <v>458</v>
      </c>
      <c r="B461" s="3">
        <v>46065.8366087963</v>
      </c>
      <c r="C461" s="18">
        <v>46065.837372685201</v>
      </c>
      <c r="D461" s="2" t="s">
        <v>39</v>
      </c>
      <c r="E461" s="2"/>
      <c r="F461" s="2" t="s">
        <v>107</v>
      </c>
      <c r="G461" s="2" t="s">
        <v>1758</v>
      </c>
      <c r="H461">
        <v>62</v>
      </c>
      <c r="I461" s="2" t="s">
        <v>53</v>
      </c>
      <c r="J461">
        <v>74240885</v>
      </c>
      <c r="K461" s="2" t="s">
        <v>80</v>
      </c>
      <c r="L461" s="2" t="s">
        <v>1759</v>
      </c>
      <c r="M461" s="2" t="s">
        <v>134</v>
      </c>
      <c r="N461" s="2"/>
      <c r="O461" s="2" t="s">
        <v>125</v>
      </c>
      <c r="P461" s="2"/>
      <c r="Q461" s="2"/>
      <c r="R461" s="2"/>
      <c r="S461" s="3">
        <v>46063</v>
      </c>
      <c r="T461" s="2" t="s">
        <v>205</v>
      </c>
      <c r="U461" s="2" t="s">
        <v>111</v>
      </c>
      <c r="V461" s="2" t="s">
        <v>1760</v>
      </c>
      <c r="W461" s="3">
        <v>46069</v>
      </c>
      <c r="X461" s="3"/>
      <c r="Y461" s="3"/>
      <c r="Z461" s="3"/>
      <c r="AA461" s="3"/>
      <c r="AB461" s="2" t="s">
        <v>51</v>
      </c>
      <c r="AC461" s="3"/>
      <c r="AD461" s="3">
        <v>13</v>
      </c>
      <c r="AE461" s="9">
        <f>OfficeForms.Table[[#This Row],[Fecha Cierre]]-OfficeForms.Table[[#This Row],[Fecha de radicación de la solicitud]]</f>
        <v>-46050</v>
      </c>
      <c r="AF461" s="9"/>
      <c r="AG461" t="s">
        <v>51</v>
      </c>
    </row>
    <row r="462" spans="1:33" hidden="1">
      <c r="A462">
        <v>459</v>
      </c>
      <c r="B462" s="3">
        <v>46065.837384259299</v>
      </c>
      <c r="C462" s="18">
        <v>46065.838252314803</v>
      </c>
      <c r="D462" s="2" t="s">
        <v>39</v>
      </c>
      <c r="E462" s="2"/>
      <c r="F462" s="2" t="s">
        <v>107</v>
      </c>
      <c r="G462" s="2" t="s">
        <v>1761</v>
      </c>
      <c r="H462">
        <v>56</v>
      </c>
      <c r="I462" s="2" t="s">
        <v>53</v>
      </c>
      <c r="J462">
        <v>79526239</v>
      </c>
      <c r="K462" s="2" t="s">
        <v>72</v>
      </c>
      <c r="L462" s="2" t="s">
        <v>1762</v>
      </c>
      <c r="M462" s="2" t="s">
        <v>134</v>
      </c>
      <c r="N462" s="2"/>
      <c r="O462" s="2" t="s">
        <v>125</v>
      </c>
      <c r="P462" s="2"/>
      <c r="Q462" s="2"/>
      <c r="R462" s="2"/>
      <c r="S462" s="3">
        <v>46063</v>
      </c>
      <c r="T462" s="2" t="s">
        <v>205</v>
      </c>
      <c r="U462" s="2" t="s">
        <v>111</v>
      </c>
      <c r="V462" s="2" t="s">
        <v>1763</v>
      </c>
      <c r="W462" s="3">
        <v>46069</v>
      </c>
      <c r="X462" s="3"/>
      <c r="Y462" s="3"/>
      <c r="Z462" s="3"/>
      <c r="AA462" s="3"/>
      <c r="AB462" s="2" t="s">
        <v>51</v>
      </c>
      <c r="AC462" s="3"/>
      <c r="AD462" s="3">
        <v>46070</v>
      </c>
      <c r="AE462" s="9">
        <f>OfficeForms.Table[[#This Row],[Fecha Cierre]]-OfficeForms.Table[[#This Row],[Fecha de radicación de la solicitud]]</f>
        <v>7</v>
      </c>
      <c r="AF462" s="9"/>
      <c r="AG462" t="s">
        <v>51</v>
      </c>
    </row>
    <row r="463" spans="1:33" hidden="1">
      <c r="A463">
        <v>460</v>
      </c>
      <c r="B463" s="3">
        <v>46065.838275463</v>
      </c>
      <c r="C463" s="18">
        <v>46065.839212963001</v>
      </c>
      <c r="D463" s="2" t="s">
        <v>39</v>
      </c>
      <c r="E463" s="2"/>
      <c r="F463" s="2" t="s">
        <v>107</v>
      </c>
      <c r="G463" s="2" t="s">
        <v>1764</v>
      </c>
      <c r="H463">
        <v>0</v>
      </c>
      <c r="I463" s="2" t="s">
        <v>803</v>
      </c>
      <c r="J463">
        <v>26027610044680</v>
      </c>
      <c r="K463" s="2" t="s">
        <v>344</v>
      </c>
      <c r="L463" s="2" t="s">
        <v>155</v>
      </c>
      <c r="M463" s="2" t="s">
        <v>156</v>
      </c>
      <c r="N463" s="2"/>
      <c r="O463" s="2" t="s">
        <v>125</v>
      </c>
      <c r="P463" s="2"/>
      <c r="Q463" s="2"/>
      <c r="R463" s="2"/>
      <c r="S463" s="3">
        <v>46063</v>
      </c>
      <c r="T463" s="2" t="s">
        <v>1765</v>
      </c>
      <c r="U463" s="2" t="s">
        <v>111</v>
      </c>
      <c r="V463" s="2" t="s">
        <v>1766</v>
      </c>
      <c r="W463" s="3">
        <v>46066</v>
      </c>
      <c r="X463" s="3"/>
      <c r="Y463" s="3"/>
      <c r="Z463" s="3"/>
      <c r="AA463" s="3"/>
      <c r="AB463" s="2" t="s">
        <v>33</v>
      </c>
      <c r="AC463" s="3"/>
      <c r="AD463" s="3">
        <v>46066</v>
      </c>
      <c r="AE463" s="9">
        <f>OfficeForms.Table[[#This Row],[Fecha Cierre]]-OfficeForms.Table[[#This Row],[Fecha de radicación de la solicitud]]</f>
        <v>3</v>
      </c>
      <c r="AF463" s="9"/>
      <c r="AG463" t="s">
        <v>51</v>
      </c>
    </row>
    <row r="464" spans="1:33" hidden="1">
      <c r="A464">
        <v>461</v>
      </c>
      <c r="B464" s="3">
        <v>46065.862442129597</v>
      </c>
      <c r="C464" s="18">
        <v>46065.874826388899</v>
      </c>
      <c r="D464" s="2" t="s">
        <v>39</v>
      </c>
      <c r="E464" s="2"/>
      <c r="F464" s="2" t="s">
        <v>1767</v>
      </c>
      <c r="G464" s="2" t="s">
        <v>1768</v>
      </c>
      <c r="H464">
        <v>0</v>
      </c>
      <c r="I464" s="2" t="s">
        <v>53</v>
      </c>
      <c r="J464">
        <v>64582010</v>
      </c>
      <c r="K464" s="2" t="s">
        <v>114</v>
      </c>
      <c r="L464" s="2" t="s">
        <v>1769</v>
      </c>
      <c r="M464" s="2" t="s">
        <v>56</v>
      </c>
      <c r="N464" s="2"/>
      <c r="O464" s="2" t="s">
        <v>120</v>
      </c>
      <c r="P464" s="2"/>
      <c r="Q464" s="2"/>
      <c r="R464" s="2"/>
      <c r="S464" s="3">
        <v>46059</v>
      </c>
      <c r="T464" s="2" t="s">
        <v>1770</v>
      </c>
      <c r="U464" s="2" t="s">
        <v>1097</v>
      </c>
      <c r="V464" s="2" t="s">
        <v>1771</v>
      </c>
      <c r="W464" s="3">
        <v>46073</v>
      </c>
      <c r="X464" s="3"/>
      <c r="Y464" s="3"/>
      <c r="Z464" s="3"/>
      <c r="AA464" s="3"/>
      <c r="AB464" s="2" t="s">
        <v>35</v>
      </c>
      <c r="AC464" s="3"/>
      <c r="AD464" s="3"/>
      <c r="AE464" s="9">
        <f>OfficeForms.Table[[#This Row],[Fecha Cierre]]-OfficeForms.Table[[#This Row],[Fecha de radicación de la solicitud]]</f>
        <v>-46059</v>
      </c>
      <c r="AF464" s="9"/>
    </row>
    <row r="465" spans="1:33" hidden="1">
      <c r="A465">
        <v>462</v>
      </c>
      <c r="B465" s="3">
        <v>46066.3604976852</v>
      </c>
      <c r="C465" s="18">
        <v>46066.366087962997</v>
      </c>
      <c r="D465" s="2" t="s">
        <v>39</v>
      </c>
      <c r="E465" s="2"/>
      <c r="F465" s="2" t="s">
        <v>1247</v>
      </c>
      <c r="G465" s="2" t="s">
        <v>1772</v>
      </c>
      <c r="H465">
        <v>999</v>
      </c>
      <c r="I465" s="2" t="s">
        <v>53</v>
      </c>
      <c r="J465">
        <v>4291004</v>
      </c>
      <c r="K465" s="2" t="s">
        <v>80</v>
      </c>
      <c r="L465" s="2" t="s">
        <v>126</v>
      </c>
      <c r="M465" s="2" t="s">
        <v>45</v>
      </c>
      <c r="N465" s="2"/>
      <c r="O465" s="2" t="s">
        <v>46</v>
      </c>
      <c r="P465" s="2"/>
      <c r="Q465" s="2" t="s">
        <v>201</v>
      </c>
      <c r="R465" s="2"/>
      <c r="S465" s="3">
        <v>46061</v>
      </c>
      <c r="T465" s="2" t="s">
        <v>1773</v>
      </c>
      <c r="U465" s="2" t="s">
        <v>1774</v>
      </c>
      <c r="V465" s="13" t="s">
        <v>1775</v>
      </c>
      <c r="W465" s="21">
        <v>46069</v>
      </c>
      <c r="X465" s="3">
        <v>46072</v>
      </c>
      <c r="Y465" s="3"/>
      <c r="Z465" s="3"/>
      <c r="AA465" s="3" t="s">
        <v>1277</v>
      </c>
      <c r="AB465" s="2" t="s">
        <v>63</v>
      </c>
      <c r="AC465" s="3"/>
      <c r="AD465" s="3"/>
      <c r="AE465" s="9">
        <f>OfficeForms.Table[[#This Row],[Fecha Cierre]]-OfficeForms.Table[[#This Row],[Fecha de radicación de la solicitud]]</f>
        <v>-46061</v>
      </c>
      <c r="AF465" s="9"/>
    </row>
    <row r="466" spans="1:33" hidden="1">
      <c r="A466">
        <v>463</v>
      </c>
      <c r="B466" s="3">
        <v>46066.4160416667</v>
      </c>
      <c r="C466" s="18">
        <v>46066.418159722198</v>
      </c>
      <c r="D466" s="2" t="s">
        <v>39</v>
      </c>
      <c r="E466" s="2"/>
      <c r="F466" s="2" t="s">
        <v>220</v>
      </c>
      <c r="G466" s="2" t="s">
        <v>1776</v>
      </c>
      <c r="H466">
        <v>81</v>
      </c>
      <c r="I466" s="2" t="s">
        <v>53</v>
      </c>
      <c r="J466">
        <v>41309958</v>
      </c>
      <c r="K466" s="2" t="s">
        <v>80</v>
      </c>
      <c r="L466" s="2" t="s">
        <v>1777</v>
      </c>
      <c r="M466" s="2" t="s">
        <v>45</v>
      </c>
      <c r="N466" s="2"/>
      <c r="O466" s="2" t="s">
        <v>188</v>
      </c>
      <c r="P466" s="2"/>
      <c r="Q466" s="2"/>
      <c r="R466" s="2"/>
      <c r="S466" s="3">
        <v>46063</v>
      </c>
      <c r="T466" s="2" t="s">
        <v>1778</v>
      </c>
      <c r="U466" s="2" t="s">
        <v>224</v>
      </c>
      <c r="V466" s="2" t="s">
        <v>1779</v>
      </c>
      <c r="W466" s="3">
        <v>46069</v>
      </c>
      <c r="X466" s="3">
        <v>46072</v>
      </c>
      <c r="Y466" s="3"/>
      <c r="Z466" s="3"/>
      <c r="AA466" s="3"/>
      <c r="AB466" s="2" t="s">
        <v>34</v>
      </c>
      <c r="AC466" s="3"/>
      <c r="AD466" s="3"/>
      <c r="AE466" s="9">
        <f>OfficeForms.Table[[#This Row],[Fecha Cierre]]-OfficeForms.Table[[#This Row],[Fecha de radicación de la solicitud]]</f>
        <v>-46063</v>
      </c>
      <c r="AF466" s="9"/>
    </row>
    <row r="467" spans="1:33" hidden="1">
      <c r="A467">
        <v>464</v>
      </c>
      <c r="B467" s="3">
        <v>46066.4195833333</v>
      </c>
      <c r="C467" s="18">
        <v>46066.420555555596</v>
      </c>
      <c r="D467" s="2" t="s">
        <v>39</v>
      </c>
      <c r="E467" s="2"/>
      <c r="F467" s="2" t="s">
        <v>318</v>
      </c>
      <c r="G467" s="2" t="s">
        <v>1780</v>
      </c>
      <c r="H467">
        <v>36</v>
      </c>
      <c r="I467" s="2" t="s">
        <v>53</v>
      </c>
      <c r="J467">
        <v>1018427050</v>
      </c>
      <c r="K467" s="2" t="s">
        <v>80</v>
      </c>
      <c r="L467" s="2" t="s">
        <v>1354</v>
      </c>
      <c r="M467" s="2" t="s">
        <v>45</v>
      </c>
      <c r="N467" s="2"/>
      <c r="O467" s="2" t="s">
        <v>74</v>
      </c>
      <c r="P467" s="2"/>
      <c r="Q467" s="2"/>
      <c r="R467" s="2"/>
      <c r="S467" s="3">
        <v>46066</v>
      </c>
      <c r="T467" s="2" t="s">
        <v>1122</v>
      </c>
      <c r="U467" s="2" t="s">
        <v>294</v>
      </c>
      <c r="V467" s="2" t="s">
        <v>1781</v>
      </c>
      <c r="W467" s="3">
        <v>46069</v>
      </c>
      <c r="X467" s="3">
        <v>46072</v>
      </c>
      <c r="Y467" s="3"/>
      <c r="Z467" s="3"/>
      <c r="AA467" s="3"/>
      <c r="AB467" s="2" t="s">
        <v>36</v>
      </c>
      <c r="AC467" s="3" t="s">
        <v>296</v>
      </c>
      <c r="AD467" s="3"/>
      <c r="AE467" s="9">
        <f>OfficeForms.Table[[#This Row],[Fecha Cierre]]-OfficeForms.Table[[#This Row],[Fecha de radicación de la solicitud]]</f>
        <v>-46066</v>
      </c>
      <c r="AF467" s="9"/>
    </row>
    <row r="468" spans="1:33" hidden="1">
      <c r="A468">
        <v>465</v>
      </c>
      <c r="B468" s="3">
        <v>46066.420590277798</v>
      </c>
      <c r="C468" s="18">
        <v>46066.421840277799</v>
      </c>
      <c r="D468" s="2" t="s">
        <v>39</v>
      </c>
      <c r="E468" s="2"/>
      <c r="F468" s="2" t="s">
        <v>318</v>
      </c>
      <c r="G468" s="2" t="s">
        <v>1782</v>
      </c>
      <c r="H468">
        <v>78</v>
      </c>
      <c r="I468" s="2" t="s">
        <v>53</v>
      </c>
      <c r="J468">
        <v>41370264</v>
      </c>
      <c r="K468" s="2" t="s">
        <v>80</v>
      </c>
      <c r="L468" s="2" t="s">
        <v>1783</v>
      </c>
      <c r="M468" s="2" t="s">
        <v>45</v>
      </c>
      <c r="N468" s="2"/>
      <c r="O468" s="2" t="s">
        <v>74</v>
      </c>
      <c r="P468" s="2"/>
      <c r="Q468" s="2"/>
      <c r="R468" s="2"/>
      <c r="S468" s="3">
        <v>46063</v>
      </c>
      <c r="T468" s="2" t="s">
        <v>883</v>
      </c>
      <c r="U468" s="2" t="s">
        <v>294</v>
      </c>
      <c r="V468" s="2" t="s">
        <v>1784</v>
      </c>
      <c r="W468" s="3">
        <v>46072</v>
      </c>
      <c r="X468" s="3"/>
      <c r="Y468" s="3"/>
      <c r="Z468" s="3"/>
      <c r="AA468" s="3"/>
      <c r="AB468" s="2" t="s">
        <v>63</v>
      </c>
      <c r="AC468" s="3" t="s">
        <v>296</v>
      </c>
      <c r="AD468" s="3"/>
      <c r="AE468" s="9">
        <f>OfficeForms.Table[[#This Row],[Fecha Cierre]]-OfficeForms.Table[[#This Row],[Fecha de radicación de la solicitud]]</f>
        <v>-46063</v>
      </c>
      <c r="AF468" s="9"/>
    </row>
    <row r="469" spans="1:33" hidden="1">
      <c r="A469">
        <v>466</v>
      </c>
      <c r="B469" s="3">
        <v>46066.4220138889</v>
      </c>
      <c r="C469" s="18">
        <v>46066.422800925902</v>
      </c>
      <c r="D469" s="2" t="s">
        <v>39</v>
      </c>
      <c r="E469" s="2"/>
      <c r="F469" s="2" t="s">
        <v>318</v>
      </c>
      <c r="G469" s="2" t="s">
        <v>1785</v>
      </c>
      <c r="H469">
        <v>64</v>
      </c>
      <c r="I469" s="2" t="s">
        <v>53</v>
      </c>
      <c r="J469">
        <v>80265790</v>
      </c>
      <c r="K469" s="2" t="s">
        <v>80</v>
      </c>
      <c r="L469" s="2" t="s">
        <v>1354</v>
      </c>
      <c r="M469" s="2" t="s">
        <v>45</v>
      </c>
      <c r="N469" s="2"/>
      <c r="O469" s="2" t="s">
        <v>74</v>
      </c>
      <c r="P469" s="2"/>
      <c r="Q469" s="2"/>
      <c r="R469" s="2"/>
      <c r="S469" s="3">
        <v>46063</v>
      </c>
      <c r="T469" s="2" t="s">
        <v>321</v>
      </c>
      <c r="U469" s="2" t="s">
        <v>294</v>
      </c>
      <c r="V469" s="2" t="s">
        <v>1786</v>
      </c>
      <c r="W469" s="3">
        <v>46072</v>
      </c>
      <c r="X469" s="3"/>
      <c r="Y469" s="3"/>
      <c r="Z469" s="3"/>
      <c r="AA469" s="3"/>
      <c r="AB469" s="2" t="s">
        <v>36</v>
      </c>
      <c r="AC469" s="3" t="s">
        <v>296</v>
      </c>
      <c r="AD469" s="3"/>
      <c r="AE469" s="9">
        <f>OfficeForms.Table[[#This Row],[Fecha Cierre]]-OfficeForms.Table[[#This Row],[Fecha de radicación de la solicitud]]</f>
        <v>-46063</v>
      </c>
      <c r="AF469" s="9"/>
    </row>
    <row r="470" spans="1:33" hidden="1">
      <c r="A470">
        <v>467</v>
      </c>
      <c r="B470" s="3">
        <v>46066.422881944403</v>
      </c>
      <c r="C470" s="18">
        <v>46066.425243055601</v>
      </c>
      <c r="D470" s="2" t="s">
        <v>39</v>
      </c>
      <c r="E470" s="2"/>
      <c r="F470" s="2" t="s">
        <v>318</v>
      </c>
      <c r="G470" s="2" t="s">
        <v>1787</v>
      </c>
      <c r="H470">
        <v>73</v>
      </c>
      <c r="I470" s="2" t="s">
        <v>53</v>
      </c>
      <c r="J470">
        <v>41542926</v>
      </c>
      <c r="K470" s="2" t="s">
        <v>753</v>
      </c>
      <c r="L470" s="2" t="s">
        <v>1788</v>
      </c>
      <c r="M470" s="2" t="s">
        <v>45</v>
      </c>
      <c r="N470" s="2"/>
      <c r="O470" s="2" t="s">
        <v>46</v>
      </c>
      <c r="P470" s="2"/>
      <c r="Q470" s="2" t="s">
        <v>321</v>
      </c>
      <c r="R470" s="2"/>
      <c r="S470" s="3">
        <v>46063</v>
      </c>
      <c r="T470" s="2" t="s">
        <v>321</v>
      </c>
      <c r="U470" s="2" t="s">
        <v>294</v>
      </c>
      <c r="V470" s="2" t="s">
        <v>768</v>
      </c>
      <c r="W470" s="3">
        <v>46078</v>
      </c>
      <c r="X470" s="3"/>
      <c r="Y470" s="3"/>
      <c r="Z470" s="3"/>
      <c r="AA470" s="3"/>
      <c r="AB470" s="2" t="s">
        <v>34</v>
      </c>
      <c r="AC470" s="3" t="s">
        <v>755</v>
      </c>
      <c r="AD470" s="3">
        <v>46067</v>
      </c>
      <c r="AE470" s="9">
        <f>OfficeForms.Table[[#This Row],[Fecha Cierre]]-OfficeForms.Table[[#This Row],[Fecha de radicación de la solicitud]]</f>
        <v>4</v>
      </c>
      <c r="AF470" s="9"/>
      <c r="AG470" t="s">
        <v>1789</v>
      </c>
    </row>
    <row r="471" spans="1:33" hidden="1">
      <c r="A471">
        <v>468</v>
      </c>
      <c r="B471" s="3">
        <v>46066.425266203703</v>
      </c>
      <c r="C471" s="18">
        <v>46066.4272569444</v>
      </c>
      <c r="D471" s="2" t="s">
        <v>39</v>
      </c>
      <c r="E471" s="2"/>
      <c r="F471" s="2" t="s">
        <v>318</v>
      </c>
      <c r="G471" s="2" t="s">
        <v>1790</v>
      </c>
      <c r="H471">
        <v>87</v>
      </c>
      <c r="I471" s="2" t="s">
        <v>53</v>
      </c>
      <c r="J471">
        <v>5941436</v>
      </c>
      <c r="K471" s="2" t="s">
        <v>80</v>
      </c>
      <c r="L471" s="2" t="s">
        <v>1354</v>
      </c>
      <c r="M471" s="2" t="s">
        <v>45</v>
      </c>
      <c r="N471" s="2"/>
      <c r="O471" s="2" t="s">
        <v>74</v>
      </c>
      <c r="P471" s="2"/>
      <c r="Q471" s="2"/>
      <c r="R471" s="2"/>
      <c r="S471" s="3">
        <v>46064</v>
      </c>
      <c r="T471" s="2" t="s">
        <v>321</v>
      </c>
      <c r="U471" s="2" t="s">
        <v>294</v>
      </c>
      <c r="V471" s="2" t="s">
        <v>1791</v>
      </c>
      <c r="W471" s="3">
        <v>46072</v>
      </c>
      <c r="X471" s="3"/>
      <c r="Y471" s="3"/>
      <c r="Z471" s="3"/>
      <c r="AA471" s="3"/>
      <c r="AB471" s="2" t="s">
        <v>34</v>
      </c>
      <c r="AC471" s="3" t="s">
        <v>755</v>
      </c>
      <c r="AD471" s="3">
        <v>46067</v>
      </c>
      <c r="AE471" s="9">
        <f>OfficeForms.Table[[#This Row],[Fecha Cierre]]-OfficeForms.Table[[#This Row],[Fecha de radicación de la solicitud]]</f>
        <v>3</v>
      </c>
      <c r="AF471" s="9"/>
      <c r="AG471" t="s">
        <v>1789</v>
      </c>
    </row>
    <row r="472" spans="1:33" hidden="1">
      <c r="A472">
        <v>469</v>
      </c>
      <c r="B472" s="3">
        <v>46066.427291666703</v>
      </c>
      <c r="C472" s="18">
        <v>46066.429270833301</v>
      </c>
      <c r="D472" s="2" t="s">
        <v>39</v>
      </c>
      <c r="E472" s="2"/>
      <c r="F472" s="2" t="s">
        <v>318</v>
      </c>
      <c r="G472" s="2" t="s">
        <v>1792</v>
      </c>
      <c r="I472" s="2" t="s">
        <v>53</v>
      </c>
      <c r="J472">
        <v>23498638</v>
      </c>
      <c r="K472" s="2" t="s">
        <v>72</v>
      </c>
      <c r="L472" s="2" t="s">
        <v>1793</v>
      </c>
      <c r="M472" s="2" t="s">
        <v>45</v>
      </c>
      <c r="N472" s="2"/>
      <c r="O472" s="2" t="s">
        <v>74</v>
      </c>
      <c r="P472" s="2"/>
      <c r="Q472" s="2"/>
      <c r="R472" s="2"/>
      <c r="S472" s="3">
        <v>46064</v>
      </c>
      <c r="T472" s="2" t="s">
        <v>332</v>
      </c>
      <c r="U472" s="2" t="s">
        <v>294</v>
      </c>
      <c r="V472" s="2" t="s">
        <v>1794</v>
      </c>
      <c r="W472" s="3">
        <v>46070</v>
      </c>
      <c r="X472" s="3"/>
      <c r="Y472" s="3"/>
      <c r="Z472" s="3"/>
      <c r="AA472" s="3"/>
      <c r="AB472" s="2" t="s">
        <v>34</v>
      </c>
      <c r="AC472" s="3" t="s">
        <v>755</v>
      </c>
      <c r="AD472" s="3">
        <v>46067</v>
      </c>
      <c r="AE472" s="9">
        <f>OfficeForms.Table[[#This Row],[Fecha Cierre]]-OfficeForms.Table[[#This Row],[Fecha de radicación de la solicitud]]</f>
        <v>3</v>
      </c>
      <c r="AF472" s="9"/>
      <c r="AG472" t="s">
        <v>1789</v>
      </c>
    </row>
    <row r="473" spans="1:33" hidden="1">
      <c r="A473">
        <v>470</v>
      </c>
      <c r="B473" s="3">
        <v>46066.429479166698</v>
      </c>
      <c r="C473" s="18">
        <v>46066.431365740696</v>
      </c>
      <c r="D473" s="2" t="s">
        <v>39</v>
      </c>
      <c r="E473" s="2"/>
      <c r="F473" s="2" t="s">
        <v>318</v>
      </c>
      <c r="G473" s="2" t="s">
        <v>1795</v>
      </c>
      <c r="H473">
        <v>73</v>
      </c>
      <c r="I473" s="2" t="s">
        <v>53</v>
      </c>
      <c r="J473">
        <v>41557928</v>
      </c>
      <c r="K473" s="2" t="s">
        <v>753</v>
      </c>
      <c r="L473" s="2" t="s">
        <v>328</v>
      </c>
      <c r="M473" s="2" t="s">
        <v>45</v>
      </c>
      <c r="N473" s="2"/>
      <c r="O473" s="2" t="s">
        <v>188</v>
      </c>
      <c r="P473" s="2"/>
      <c r="Q473" s="2"/>
      <c r="R473" s="2"/>
      <c r="S473" s="3">
        <v>46064</v>
      </c>
      <c r="T473" s="2" t="s">
        <v>321</v>
      </c>
      <c r="U473" s="2" t="s">
        <v>294</v>
      </c>
      <c r="V473" s="2" t="s">
        <v>768</v>
      </c>
      <c r="W473" s="3">
        <v>46078</v>
      </c>
      <c r="X473" s="3"/>
      <c r="Y473" s="3"/>
      <c r="Z473" s="3"/>
      <c r="AA473" s="3"/>
      <c r="AB473" s="2" t="s">
        <v>34</v>
      </c>
      <c r="AC473" s="3" t="s">
        <v>755</v>
      </c>
      <c r="AD473" s="3">
        <v>46067</v>
      </c>
      <c r="AE473" s="9">
        <f>OfficeForms.Table[[#This Row],[Fecha Cierre]]-OfficeForms.Table[[#This Row],[Fecha de radicación de la solicitud]]</f>
        <v>3</v>
      </c>
      <c r="AF473" s="9"/>
    </row>
    <row r="474" spans="1:33" hidden="1">
      <c r="A474">
        <v>471</v>
      </c>
      <c r="B474" s="3">
        <v>46066.431504629603</v>
      </c>
      <c r="C474" s="18">
        <v>46066.432152777801</v>
      </c>
      <c r="D474" s="2" t="s">
        <v>39</v>
      </c>
      <c r="E474" s="2"/>
      <c r="F474" s="2" t="s">
        <v>318</v>
      </c>
      <c r="G474" s="2" t="s">
        <v>1796</v>
      </c>
      <c r="H474">
        <v>81</v>
      </c>
      <c r="I474" s="2" t="s">
        <v>53</v>
      </c>
      <c r="J474">
        <v>41313478</v>
      </c>
      <c r="K474" s="2" t="s">
        <v>199</v>
      </c>
      <c r="L474" s="2" t="s">
        <v>1797</v>
      </c>
      <c r="M474" s="2" t="s">
        <v>45</v>
      </c>
      <c r="N474" s="2"/>
      <c r="O474" s="2" t="s">
        <v>74</v>
      </c>
      <c r="P474" s="2"/>
      <c r="Q474" s="2"/>
      <c r="R474" s="2"/>
      <c r="S474" s="3">
        <v>46064</v>
      </c>
      <c r="T474" s="2" t="s">
        <v>611</v>
      </c>
      <c r="U474" s="2" t="s">
        <v>294</v>
      </c>
      <c r="V474" s="2" t="s">
        <v>1798</v>
      </c>
      <c r="W474" s="3">
        <v>46071</v>
      </c>
      <c r="X474" s="3"/>
      <c r="Y474" s="3"/>
      <c r="Z474" s="3"/>
      <c r="AA474" s="3"/>
      <c r="AB474" s="2" t="s">
        <v>51</v>
      </c>
      <c r="AC474" s="3" t="s">
        <v>755</v>
      </c>
      <c r="AD474" s="3">
        <v>46067</v>
      </c>
      <c r="AE474" s="9">
        <f>OfficeForms.Table[[#This Row],[Fecha Cierre]]-OfficeForms.Table[[#This Row],[Fecha de radicación de la solicitud]]</f>
        <v>3</v>
      </c>
      <c r="AF474" s="9"/>
    </row>
    <row r="475" spans="1:33" hidden="1">
      <c r="A475">
        <v>472</v>
      </c>
      <c r="B475" s="3">
        <v>46066.432395833297</v>
      </c>
      <c r="C475" s="18">
        <v>46066.433252314797</v>
      </c>
      <c r="D475" s="2" t="s">
        <v>39</v>
      </c>
      <c r="E475" s="2"/>
      <c r="F475" s="2" t="s">
        <v>318</v>
      </c>
      <c r="G475" s="2" t="s">
        <v>1799</v>
      </c>
      <c r="H475">
        <v>89</v>
      </c>
      <c r="I475" s="2" t="s">
        <v>53</v>
      </c>
      <c r="J475">
        <v>403287</v>
      </c>
      <c r="K475" s="2" t="s">
        <v>80</v>
      </c>
      <c r="L475" s="2" t="s">
        <v>1800</v>
      </c>
      <c r="M475" s="2" t="s">
        <v>45</v>
      </c>
      <c r="N475" s="2"/>
      <c r="O475" s="2" t="s">
        <v>74</v>
      </c>
      <c r="P475" s="2"/>
      <c r="Q475" s="2"/>
      <c r="R475" s="2"/>
      <c r="S475" s="3">
        <v>46064</v>
      </c>
      <c r="T475" s="2" t="s">
        <v>321</v>
      </c>
      <c r="U475" s="2" t="s">
        <v>294</v>
      </c>
      <c r="V475" s="2" t="s">
        <v>1801</v>
      </c>
      <c r="W475" s="3">
        <v>46072</v>
      </c>
      <c r="X475" s="3"/>
      <c r="Y475" s="3"/>
      <c r="Z475" s="3"/>
      <c r="AA475" s="3"/>
      <c r="AB475" s="2" t="s">
        <v>34</v>
      </c>
      <c r="AC475" s="3" t="s">
        <v>759</v>
      </c>
      <c r="AD475" s="3"/>
      <c r="AE475" s="9">
        <f>OfficeForms.Table[[#This Row],[Fecha Cierre]]-OfficeForms.Table[[#This Row],[Fecha de radicación de la solicitud]]</f>
        <v>-46064</v>
      </c>
      <c r="AF475" s="9"/>
    </row>
    <row r="476" spans="1:33" hidden="1">
      <c r="A476">
        <v>473</v>
      </c>
      <c r="B476" s="3">
        <v>46066.433275463001</v>
      </c>
      <c r="C476" s="18">
        <v>46066.434039351901</v>
      </c>
      <c r="D476" s="2" t="s">
        <v>39</v>
      </c>
      <c r="E476" s="2"/>
      <c r="F476" s="2" t="s">
        <v>318</v>
      </c>
      <c r="G476" s="2" t="s">
        <v>1802</v>
      </c>
      <c r="H476">
        <v>78</v>
      </c>
      <c r="I476" s="2" t="s">
        <v>53</v>
      </c>
      <c r="J476">
        <v>41506802</v>
      </c>
      <c r="K476" s="2" t="s">
        <v>80</v>
      </c>
      <c r="L476" s="2" t="s">
        <v>767</v>
      </c>
      <c r="M476" s="2" t="s">
        <v>45</v>
      </c>
      <c r="N476" s="2"/>
      <c r="O476" s="2" t="s">
        <v>74</v>
      </c>
      <c r="P476" s="2"/>
      <c r="Q476" s="2"/>
      <c r="R476" s="2"/>
      <c r="S476" s="3">
        <v>46064</v>
      </c>
      <c r="T476" s="2" t="s">
        <v>321</v>
      </c>
      <c r="U476" s="2" t="s">
        <v>294</v>
      </c>
      <c r="V476" s="2" t="s">
        <v>1803</v>
      </c>
      <c r="W476" s="3">
        <v>46072</v>
      </c>
      <c r="X476" s="3"/>
      <c r="Y476" s="3"/>
      <c r="Z476" s="3"/>
      <c r="AA476" s="3"/>
      <c r="AB476" s="2" t="s">
        <v>96</v>
      </c>
      <c r="AC476" s="3" t="s">
        <v>755</v>
      </c>
      <c r="AD476" s="3">
        <v>46067</v>
      </c>
      <c r="AE476" s="9">
        <f>OfficeForms.Table[[#This Row],[Fecha Cierre]]-OfficeForms.Table[[#This Row],[Fecha de radicación de la solicitud]]</f>
        <v>3</v>
      </c>
      <c r="AF476" s="9"/>
      <c r="AG476" t="s">
        <v>1789</v>
      </c>
    </row>
    <row r="477" spans="1:33" hidden="1">
      <c r="A477">
        <v>474</v>
      </c>
      <c r="B477" s="3">
        <v>46066.434062499997</v>
      </c>
      <c r="C477" s="18">
        <v>46066.434988425899</v>
      </c>
      <c r="D477" s="2" t="s">
        <v>39</v>
      </c>
      <c r="E477" s="2"/>
      <c r="F477" s="2" t="s">
        <v>318</v>
      </c>
      <c r="G477" s="2" t="s">
        <v>1804</v>
      </c>
      <c r="H477">
        <v>54</v>
      </c>
      <c r="I477" s="2" t="s">
        <v>53</v>
      </c>
      <c r="J477">
        <v>76313461</v>
      </c>
      <c r="K477" s="2" t="s">
        <v>80</v>
      </c>
      <c r="L477" s="2" t="s">
        <v>1805</v>
      </c>
      <c r="M477" s="2" t="s">
        <v>45</v>
      </c>
      <c r="N477" s="2"/>
      <c r="O477" s="2" t="s">
        <v>46</v>
      </c>
      <c r="P477" s="2"/>
      <c r="Q477" s="2" t="s">
        <v>1806</v>
      </c>
      <c r="R477" s="2"/>
      <c r="S477" s="3">
        <v>46064</v>
      </c>
      <c r="T477" s="2" t="s">
        <v>1806</v>
      </c>
      <c r="U477" s="2" t="s">
        <v>294</v>
      </c>
      <c r="V477" s="2" t="s">
        <v>1807</v>
      </c>
      <c r="W477" s="3">
        <v>46072</v>
      </c>
      <c r="X477" s="3"/>
      <c r="Y477" s="3"/>
      <c r="Z477" s="3"/>
      <c r="AA477" s="3"/>
      <c r="AB477" s="2" t="s">
        <v>34</v>
      </c>
      <c r="AC477" s="3" t="s">
        <v>759</v>
      </c>
      <c r="AD477" s="3"/>
      <c r="AE477" s="9">
        <f>OfficeForms.Table[[#This Row],[Fecha Cierre]]-OfficeForms.Table[[#This Row],[Fecha de radicación de la solicitud]]</f>
        <v>-46064</v>
      </c>
      <c r="AF477" s="9"/>
    </row>
    <row r="478" spans="1:33" hidden="1">
      <c r="A478">
        <v>475</v>
      </c>
      <c r="B478" s="3">
        <v>46066.435555555603</v>
      </c>
      <c r="C478" s="18">
        <v>46066.436365740701</v>
      </c>
      <c r="D478" s="2" t="s">
        <v>39</v>
      </c>
      <c r="E478" s="2"/>
      <c r="F478" s="2" t="s">
        <v>318</v>
      </c>
      <c r="G478" s="2" t="s">
        <v>1808</v>
      </c>
      <c r="H478">
        <v>64</v>
      </c>
      <c r="I478" s="2" t="s">
        <v>53</v>
      </c>
      <c r="J478">
        <v>17333020</v>
      </c>
      <c r="K478" s="2" t="s">
        <v>102</v>
      </c>
      <c r="L478" s="2" t="s">
        <v>1809</v>
      </c>
      <c r="M478" s="2" t="s">
        <v>45</v>
      </c>
      <c r="N478" s="2"/>
      <c r="O478" s="2" t="s">
        <v>74</v>
      </c>
      <c r="P478" s="2"/>
      <c r="Q478" s="2"/>
      <c r="R478" s="2"/>
      <c r="S478" s="3">
        <v>46065</v>
      </c>
      <c r="T478" s="2" t="s">
        <v>1810</v>
      </c>
      <c r="U478" s="2" t="s">
        <v>294</v>
      </c>
      <c r="V478" s="2" t="s">
        <v>1811</v>
      </c>
      <c r="W478" s="3">
        <v>46069</v>
      </c>
      <c r="X478" s="3"/>
      <c r="Y478" s="3"/>
      <c r="Z478" s="3"/>
      <c r="AA478" s="3"/>
      <c r="AB478" s="2" t="s">
        <v>51</v>
      </c>
      <c r="AC478" s="3" t="s">
        <v>1417</v>
      </c>
      <c r="AD478" s="3"/>
      <c r="AE478" s="9">
        <f>OfficeForms.Table[[#This Row],[Fecha Cierre]]-OfficeForms.Table[[#This Row],[Fecha de radicación de la solicitud]]</f>
        <v>-46065</v>
      </c>
      <c r="AF478" s="9"/>
    </row>
    <row r="479" spans="1:33" hidden="1">
      <c r="A479">
        <v>476</v>
      </c>
      <c r="B479" s="3">
        <v>46066.465636574103</v>
      </c>
      <c r="C479" s="18">
        <v>46066.468159722201</v>
      </c>
      <c r="D479" s="2" t="s">
        <v>39</v>
      </c>
      <c r="E479" s="2"/>
      <c r="F479" s="2" t="s">
        <v>1812</v>
      </c>
      <c r="G479" s="2" t="s">
        <v>1813</v>
      </c>
      <c r="H479">
        <v>24</v>
      </c>
      <c r="I479" s="2" t="s">
        <v>53</v>
      </c>
      <c r="J479">
        <v>1022369880</v>
      </c>
      <c r="K479" s="2" t="s">
        <v>102</v>
      </c>
      <c r="L479" s="2" t="s">
        <v>1814</v>
      </c>
      <c r="M479" s="2" t="s">
        <v>45</v>
      </c>
      <c r="N479" s="2"/>
      <c r="O479" s="2" t="s">
        <v>46</v>
      </c>
      <c r="P479" s="2"/>
      <c r="Q479" s="2" t="s">
        <v>1815</v>
      </c>
      <c r="R479" s="2"/>
      <c r="S479" s="3">
        <v>46043</v>
      </c>
      <c r="T479" s="2" t="s">
        <v>1816</v>
      </c>
      <c r="U479" s="2" t="s">
        <v>224</v>
      </c>
      <c r="V479" s="2" t="s">
        <v>1817</v>
      </c>
      <c r="W479" s="3">
        <v>46069</v>
      </c>
      <c r="X479" s="3"/>
      <c r="Y479" s="3"/>
      <c r="Z479" s="3"/>
      <c r="AA479" s="3"/>
      <c r="AB479" s="2" t="s">
        <v>34</v>
      </c>
      <c r="AC479" s="3"/>
      <c r="AD479" s="3"/>
      <c r="AE479" s="9">
        <f>OfficeForms.Table[[#This Row],[Fecha Cierre]]-OfficeForms.Table[[#This Row],[Fecha de radicación de la solicitud]]</f>
        <v>-46043</v>
      </c>
      <c r="AF479" s="9"/>
    </row>
    <row r="480" spans="1:33" hidden="1">
      <c r="A480">
        <v>477</v>
      </c>
      <c r="B480" s="3">
        <v>46066.534166666701</v>
      </c>
      <c r="C480" s="18">
        <v>46066.536527777796</v>
      </c>
      <c r="D480" s="2" t="s">
        <v>39</v>
      </c>
      <c r="E480" s="2"/>
      <c r="F480" s="2" t="s">
        <v>1147</v>
      </c>
      <c r="G480" s="2" t="s">
        <v>1818</v>
      </c>
      <c r="H480">
        <v>78</v>
      </c>
      <c r="I480" s="2" t="s">
        <v>53</v>
      </c>
      <c r="J480">
        <v>41383185</v>
      </c>
      <c r="K480" s="2" t="s">
        <v>114</v>
      </c>
      <c r="L480" s="2" t="s">
        <v>1819</v>
      </c>
      <c r="M480" s="2" t="s">
        <v>45</v>
      </c>
      <c r="N480" s="2"/>
      <c r="O480" s="2" t="s">
        <v>46</v>
      </c>
      <c r="P480" s="2"/>
      <c r="Q480" s="2" t="s">
        <v>302</v>
      </c>
      <c r="R480" s="2"/>
      <c r="S480" s="3">
        <v>46065</v>
      </c>
      <c r="T480" s="2" t="s">
        <v>1820</v>
      </c>
      <c r="U480" s="2" t="s">
        <v>289</v>
      </c>
      <c r="V480" s="2" t="s">
        <v>1821</v>
      </c>
      <c r="W480" s="3">
        <v>46073</v>
      </c>
      <c r="X480" s="3"/>
      <c r="Y480" s="3"/>
      <c r="Z480" s="3"/>
      <c r="AA480" s="3"/>
      <c r="AB480" s="2" t="s">
        <v>51</v>
      </c>
      <c r="AC480" s="3" t="s">
        <v>1822</v>
      </c>
      <c r="AD480" s="3"/>
      <c r="AE480" s="9">
        <f>OfficeForms.Table[[#This Row],[Fecha Cierre]]-OfficeForms.Table[[#This Row],[Fecha de radicación de la solicitud]]</f>
        <v>-46065</v>
      </c>
      <c r="AF480" s="9"/>
    </row>
    <row r="481" spans="1:33" hidden="1">
      <c r="A481">
        <v>478</v>
      </c>
      <c r="B481" s="3">
        <v>46066.536608796298</v>
      </c>
      <c r="C481" s="18">
        <v>46066.538321759297</v>
      </c>
      <c r="D481" s="2" t="s">
        <v>39</v>
      </c>
      <c r="E481" s="2"/>
      <c r="F481" s="2" t="s">
        <v>1147</v>
      </c>
      <c r="G481" s="2" t="s">
        <v>1823</v>
      </c>
      <c r="H481">
        <v>45</v>
      </c>
      <c r="I481" s="2" t="s">
        <v>53</v>
      </c>
      <c r="J481">
        <v>63253758</v>
      </c>
      <c r="K481" s="2" t="s">
        <v>114</v>
      </c>
      <c r="L481" s="2" t="s">
        <v>1824</v>
      </c>
      <c r="M481" s="2" t="s">
        <v>45</v>
      </c>
      <c r="N481" s="2"/>
      <c r="O481" s="2" t="s">
        <v>46</v>
      </c>
      <c r="P481" s="2"/>
      <c r="Q481" s="2" t="s">
        <v>554</v>
      </c>
      <c r="R481" s="2"/>
      <c r="S481" s="3">
        <v>46065</v>
      </c>
      <c r="T481" s="2" t="s">
        <v>1106</v>
      </c>
      <c r="U481" s="2" t="s">
        <v>289</v>
      </c>
      <c r="V481" s="2" t="s">
        <v>1825</v>
      </c>
      <c r="W481" s="3">
        <v>46073</v>
      </c>
      <c r="X481" s="3"/>
      <c r="Y481" s="3"/>
      <c r="Z481" s="3"/>
      <c r="AA481" s="3"/>
      <c r="AB481" s="2" t="s">
        <v>51</v>
      </c>
      <c r="AC481" s="3"/>
      <c r="AD481" s="3"/>
      <c r="AE481" s="9">
        <f>OfficeForms.Table[[#This Row],[Fecha Cierre]]-OfficeForms.Table[[#This Row],[Fecha de radicación de la solicitud]]</f>
        <v>-46065</v>
      </c>
      <c r="AF481" s="9"/>
    </row>
    <row r="482" spans="1:33" hidden="1">
      <c r="A482">
        <v>479</v>
      </c>
      <c r="B482" s="3">
        <v>46066.5386574074</v>
      </c>
      <c r="C482" s="18">
        <v>46066.540127314802</v>
      </c>
      <c r="D482" s="2" t="s">
        <v>39</v>
      </c>
      <c r="E482" s="2"/>
      <c r="F482" s="2" t="s">
        <v>1147</v>
      </c>
      <c r="G482" s="2" t="s">
        <v>1826</v>
      </c>
      <c r="H482">
        <v>81</v>
      </c>
      <c r="I482" s="2" t="s">
        <v>53</v>
      </c>
      <c r="J482">
        <v>41516466</v>
      </c>
      <c r="K482" s="2" t="s">
        <v>72</v>
      </c>
      <c r="L482" s="2" t="s">
        <v>1827</v>
      </c>
      <c r="M482" s="2" t="s">
        <v>134</v>
      </c>
      <c r="N482" s="2"/>
      <c r="O482" s="2" t="s">
        <v>691</v>
      </c>
      <c r="P482" s="2"/>
      <c r="Q482" s="2"/>
      <c r="R482" s="2"/>
      <c r="S482" s="3">
        <v>46065</v>
      </c>
      <c r="T482" s="2" t="s">
        <v>1828</v>
      </c>
      <c r="U482" s="2" t="s">
        <v>289</v>
      </c>
      <c r="V482" s="2" t="s">
        <v>1829</v>
      </c>
      <c r="W482" s="3">
        <v>46070</v>
      </c>
      <c r="X482" s="3"/>
      <c r="Y482" s="3"/>
      <c r="Z482" s="3"/>
      <c r="AA482" s="3"/>
      <c r="AB482" s="2" t="s">
        <v>51</v>
      </c>
      <c r="AC482" s="3"/>
      <c r="AD482" s="3"/>
      <c r="AE482" s="9">
        <f>OfficeForms.Table[[#This Row],[Fecha Cierre]]-OfficeForms.Table[[#This Row],[Fecha de radicación de la solicitud]]</f>
        <v>-46065</v>
      </c>
      <c r="AF482" s="9"/>
    </row>
    <row r="483" spans="1:33" hidden="1">
      <c r="A483">
        <v>480</v>
      </c>
      <c r="B483" s="3">
        <v>46066.524756944404</v>
      </c>
      <c r="C483" s="18">
        <v>46066.540497685201</v>
      </c>
      <c r="D483" s="2" t="s">
        <v>39</v>
      </c>
      <c r="E483" s="2"/>
      <c r="F483" s="2" t="s">
        <v>40</v>
      </c>
      <c r="G483" s="2" t="s">
        <v>1830</v>
      </c>
      <c r="H483">
        <v>37</v>
      </c>
      <c r="I483" s="2" t="s">
        <v>53</v>
      </c>
      <c r="J483">
        <v>1118470385</v>
      </c>
      <c r="K483" s="2" t="s">
        <v>43</v>
      </c>
      <c r="L483" s="2" t="s">
        <v>1831</v>
      </c>
      <c r="M483" s="2" t="s">
        <v>45</v>
      </c>
      <c r="N483" s="2"/>
      <c r="O483" s="2" t="s">
        <v>46</v>
      </c>
      <c r="P483" s="2"/>
      <c r="Q483" s="2" t="s">
        <v>1832</v>
      </c>
      <c r="R483" s="2"/>
      <c r="S483" s="3">
        <v>46063</v>
      </c>
      <c r="T483" s="2" t="s">
        <v>1833</v>
      </c>
      <c r="U483" s="2" t="s">
        <v>49</v>
      </c>
      <c r="V483" s="2"/>
      <c r="W483" s="3"/>
      <c r="X483" s="3"/>
      <c r="Y483" s="3"/>
      <c r="Z483" s="3"/>
      <c r="AA483" s="3"/>
      <c r="AB483" s="2"/>
      <c r="AC483" s="3" t="s">
        <v>61</v>
      </c>
      <c r="AD483" s="3">
        <v>46066</v>
      </c>
      <c r="AE483" s="9">
        <f>OfficeForms.Table[[#This Row],[Fecha Cierre]]-OfficeForms.Table[[#This Row],[Fecha de radicación de la solicitud]]</f>
        <v>3</v>
      </c>
      <c r="AF483" s="9" t="s">
        <v>354</v>
      </c>
      <c r="AG483" t="s">
        <v>128</v>
      </c>
    </row>
    <row r="484" spans="1:33" hidden="1">
      <c r="A484">
        <v>481</v>
      </c>
      <c r="B484" s="3">
        <v>46066.540532407402</v>
      </c>
      <c r="C484" s="18">
        <v>46066.541365740697</v>
      </c>
      <c r="D484" s="2" t="s">
        <v>39</v>
      </c>
      <c r="E484" s="2"/>
      <c r="F484" s="2" t="s">
        <v>40</v>
      </c>
      <c r="G484" s="2" t="s">
        <v>1834</v>
      </c>
      <c r="H484">
        <v>51</v>
      </c>
      <c r="I484" s="2" t="s">
        <v>53</v>
      </c>
      <c r="J484">
        <v>74325222</v>
      </c>
      <c r="K484" s="2" t="s">
        <v>43</v>
      </c>
      <c r="L484" s="2" t="s">
        <v>1835</v>
      </c>
      <c r="M484" s="2" t="s">
        <v>56</v>
      </c>
      <c r="N484" s="2"/>
      <c r="O484" s="2" t="s">
        <v>46</v>
      </c>
      <c r="P484" s="2"/>
      <c r="Q484" s="2" t="s">
        <v>1836</v>
      </c>
      <c r="R484" s="2"/>
      <c r="S484" s="3">
        <v>46064</v>
      </c>
      <c r="T484" s="2" t="s">
        <v>59</v>
      </c>
      <c r="U484" s="2" t="s">
        <v>49</v>
      </c>
      <c r="V484" s="2"/>
      <c r="W484" s="3"/>
      <c r="X484" s="3"/>
      <c r="Y484" s="3"/>
      <c r="Z484" s="3"/>
      <c r="AA484" s="3"/>
      <c r="AB484" s="2"/>
      <c r="AC484" s="3"/>
      <c r="AD484" s="3"/>
      <c r="AE484" s="9">
        <f>OfficeForms.Table[[#This Row],[Fecha Cierre]]-OfficeForms.Table[[#This Row],[Fecha de radicación de la solicitud]]</f>
        <v>-46064</v>
      </c>
      <c r="AF484" s="9"/>
    </row>
    <row r="485" spans="1:33" hidden="1">
      <c r="A485">
        <v>482</v>
      </c>
      <c r="B485" s="3">
        <v>46066.541967592602</v>
      </c>
      <c r="C485" s="18">
        <v>46066.542708333298</v>
      </c>
      <c r="D485" s="2" t="s">
        <v>39</v>
      </c>
      <c r="E485" s="2"/>
      <c r="F485" s="2" t="s">
        <v>40</v>
      </c>
      <c r="G485" s="2" t="s">
        <v>1226</v>
      </c>
      <c r="H485">
        <v>63</v>
      </c>
      <c r="I485" s="2" t="s">
        <v>53</v>
      </c>
      <c r="J485">
        <v>5937411</v>
      </c>
      <c r="K485" s="2" t="s">
        <v>43</v>
      </c>
      <c r="L485" s="2" t="s">
        <v>1837</v>
      </c>
      <c r="M485" s="2" t="s">
        <v>56</v>
      </c>
      <c r="N485" s="2"/>
      <c r="O485" s="2" t="s">
        <v>57</v>
      </c>
      <c r="P485" s="2"/>
      <c r="Q485" s="2"/>
      <c r="R485" s="2" t="s">
        <v>1838</v>
      </c>
      <c r="S485" s="3">
        <v>46059</v>
      </c>
      <c r="T485" s="2" t="s">
        <v>59</v>
      </c>
      <c r="U485" s="2" t="s">
        <v>49</v>
      </c>
      <c r="V485" s="2"/>
      <c r="W485" s="3"/>
      <c r="X485" s="3"/>
      <c r="Y485" s="3"/>
      <c r="Z485" s="3"/>
      <c r="AA485" s="3"/>
      <c r="AB485" s="2"/>
      <c r="AC485" s="3"/>
      <c r="AD485" s="3"/>
      <c r="AE485" s="9">
        <f>OfficeForms.Table[[#This Row],[Fecha Cierre]]-OfficeForms.Table[[#This Row],[Fecha de radicación de la solicitud]]</f>
        <v>-46059</v>
      </c>
      <c r="AF485" s="9"/>
    </row>
    <row r="486" spans="1:33" hidden="1">
      <c r="A486">
        <v>483</v>
      </c>
      <c r="B486" s="3">
        <v>46066.542175925897</v>
      </c>
      <c r="C486" s="18">
        <v>46066.543252314797</v>
      </c>
      <c r="D486" s="2" t="s">
        <v>39</v>
      </c>
      <c r="E486" s="2"/>
      <c r="F486" s="2" t="s">
        <v>91</v>
      </c>
      <c r="G486" s="2" t="s">
        <v>1839</v>
      </c>
      <c r="H486">
        <v>93</v>
      </c>
      <c r="I486" s="2" t="s">
        <v>53</v>
      </c>
      <c r="J486">
        <v>20236573</v>
      </c>
      <c r="K486" s="2" t="s">
        <v>80</v>
      </c>
      <c r="L486" s="2" t="s">
        <v>1840</v>
      </c>
      <c r="M486" s="2" t="s">
        <v>56</v>
      </c>
      <c r="N486" s="2"/>
      <c r="O486" s="2" t="s">
        <v>57</v>
      </c>
      <c r="P486" s="2"/>
      <c r="Q486" s="2"/>
      <c r="R486" s="2" t="s">
        <v>316</v>
      </c>
      <c r="S486" s="3">
        <v>46058</v>
      </c>
      <c r="T486" s="2" t="s">
        <v>105</v>
      </c>
      <c r="U486" s="2" t="s">
        <v>76</v>
      </c>
      <c r="V486" s="2" t="s">
        <v>1841</v>
      </c>
      <c r="W486" s="3">
        <v>46072</v>
      </c>
      <c r="X486" s="3"/>
      <c r="Y486" s="3"/>
      <c r="Z486" s="3"/>
      <c r="AA486" s="3"/>
      <c r="AB486" s="2" t="s">
        <v>63</v>
      </c>
      <c r="AC486" s="3"/>
      <c r="AD486" s="3"/>
      <c r="AE486" s="9">
        <f>OfficeForms.Table[[#This Row],[Fecha Cierre]]-OfficeForms.Table[[#This Row],[Fecha de radicación de la solicitud]]</f>
        <v>-46058</v>
      </c>
      <c r="AF486" s="9"/>
    </row>
    <row r="487" spans="1:33" hidden="1">
      <c r="A487">
        <v>484</v>
      </c>
      <c r="B487" s="3">
        <v>46066.542743055601</v>
      </c>
      <c r="C487" s="18">
        <v>46066.550694444399</v>
      </c>
      <c r="D487" s="2" t="s">
        <v>39</v>
      </c>
      <c r="E487" s="2"/>
      <c r="F487" s="2" t="s">
        <v>40</v>
      </c>
      <c r="G487" s="2" t="s">
        <v>1842</v>
      </c>
      <c r="H487">
        <v>73</v>
      </c>
      <c r="I487" s="2" t="s">
        <v>53</v>
      </c>
      <c r="J487">
        <v>21078988</v>
      </c>
      <c r="K487" s="2" t="s">
        <v>54</v>
      </c>
      <c r="L487" s="2" t="s">
        <v>1843</v>
      </c>
      <c r="M487" s="2" t="s">
        <v>45</v>
      </c>
      <c r="N487" s="2"/>
      <c r="O487" s="2" t="s">
        <v>46</v>
      </c>
      <c r="P487" s="2"/>
      <c r="Q487" s="2" t="s">
        <v>1844</v>
      </c>
      <c r="R487" s="2"/>
      <c r="S487" s="3">
        <v>46065</v>
      </c>
      <c r="T487" s="2" t="s">
        <v>59</v>
      </c>
      <c r="U487" s="2" t="s">
        <v>49</v>
      </c>
      <c r="V487" s="2" t="s">
        <v>1845</v>
      </c>
      <c r="W487" s="3">
        <v>46077</v>
      </c>
      <c r="X487" s="3"/>
      <c r="Y487" s="3"/>
      <c r="Z487" s="3"/>
      <c r="AA487" s="3"/>
      <c r="AB487" s="2" t="s">
        <v>51</v>
      </c>
      <c r="AC487" s="3" t="s">
        <v>61</v>
      </c>
      <c r="AD487" s="3">
        <v>46066</v>
      </c>
      <c r="AE487" s="9">
        <f>OfficeForms.Table[[#This Row],[Fecha Cierre]]-OfficeForms.Table[[#This Row],[Fecha de radicación de la solicitud]]</f>
        <v>1</v>
      </c>
      <c r="AF487" s="9" t="s">
        <v>354</v>
      </c>
      <c r="AG487" t="s">
        <v>1846</v>
      </c>
    </row>
    <row r="488" spans="1:33" hidden="1">
      <c r="A488">
        <v>485</v>
      </c>
      <c r="B488" s="3">
        <v>46066.550729166702</v>
      </c>
      <c r="C488" s="18">
        <v>46066.555937500001</v>
      </c>
      <c r="D488" s="2" t="s">
        <v>39</v>
      </c>
      <c r="E488" s="2"/>
      <c r="F488" s="2" t="s">
        <v>40</v>
      </c>
      <c r="G488" s="2" t="s">
        <v>1847</v>
      </c>
      <c r="H488">
        <v>69</v>
      </c>
      <c r="I488" s="2" t="s">
        <v>53</v>
      </c>
      <c r="J488">
        <v>8676416</v>
      </c>
      <c r="K488" s="2" t="s">
        <v>54</v>
      </c>
      <c r="L488" s="2" t="s">
        <v>1848</v>
      </c>
      <c r="M488" s="2" t="s">
        <v>45</v>
      </c>
      <c r="N488" s="2"/>
      <c r="O488" s="2" t="s">
        <v>46</v>
      </c>
      <c r="P488" s="2"/>
      <c r="Q488" s="2" t="s">
        <v>1849</v>
      </c>
      <c r="R488" s="2"/>
      <c r="S488" s="3">
        <v>46057</v>
      </c>
      <c r="T488" s="2" t="s">
        <v>59</v>
      </c>
      <c r="U488" s="2" t="s">
        <v>49</v>
      </c>
      <c r="V488" s="2" t="s">
        <v>1850</v>
      </c>
      <c r="W488" s="3">
        <v>46077</v>
      </c>
      <c r="X488" s="3"/>
      <c r="Y488" s="3"/>
      <c r="Z488" s="3"/>
      <c r="AA488" s="3"/>
      <c r="AB488" s="2" t="s">
        <v>51</v>
      </c>
      <c r="AC488" s="3"/>
      <c r="AD488" s="3"/>
      <c r="AE488" s="9">
        <f>OfficeForms.Table[[#This Row],[Fecha Cierre]]-OfficeForms.Table[[#This Row],[Fecha de radicación de la solicitud]]</f>
        <v>-46057</v>
      </c>
      <c r="AF488" s="9"/>
    </row>
    <row r="489" spans="1:33" hidden="1">
      <c r="A489">
        <v>486</v>
      </c>
      <c r="B489" s="3">
        <v>46066.410381944399</v>
      </c>
      <c r="C489" s="18">
        <v>46066.565138888902</v>
      </c>
      <c r="D489" s="2" t="s">
        <v>39</v>
      </c>
      <c r="E489" s="2"/>
      <c r="F489" s="2" t="s">
        <v>1586</v>
      </c>
      <c r="G489" s="2" t="s">
        <v>1851</v>
      </c>
      <c r="H489">
        <v>27</v>
      </c>
      <c r="I489" s="2" t="s">
        <v>1852</v>
      </c>
      <c r="J489">
        <v>8171177</v>
      </c>
      <c r="K489" s="2" t="s">
        <v>54</v>
      </c>
      <c r="L489" s="2" t="s">
        <v>1853</v>
      </c>
      <c r="M489" s="2" t="s">
        <v>45</v>
      </c>
      <c r="N489" s="2"/>
      <c r="O489" s="2" t="s">
        <v>46</v>
      </c>
      <c r="P489" s="2"/>
      <c r="Q489" s="2" t="s">
        <v>1854</v>
      </c>
      <c r="R489" s="2"/>
      <c r="S489" s="3">
        <v>46066</v>
      </c>
      <c r="T489" s="2" t="s">
        <v>1855</v>
      </c>
      <c r="U489" s="2" t="s">
        <v>496</v>
      </c>
      <c r="V489" s="2" t="s">
        <v>1856</v>
      </c>
      <c r="W489" s="3">
        <v>46077</v>
      </c>
      <c r="X489" s="3"/>
      <c r="Y489" s="3"/>
      <c r="Z489" s="3"/>
      <c r="AA489" s="3"/>
      <c r="AB489" s="2" t="s">
        <v>51</v>
      </c>
      <c r="AC489" s="3"/>
      <c r="AD489" s="3"/>
      <c r="AE489" s="9">
        <f>OfficeForms.Table[[#This Row],[Fecha Cierre]]-OfficeForms.Table[[#This Row],[Fecha de radicación de la solicitud]]</f>
        <v>-46066</v>
      </c>
      <c r="AF489" s="9"/>
    </row>
    <row r="490" spans="1:33" hidden="1">
      <c r="A490">
        <v>487</v>
      </c>
      <c r="B490" s="3">
        <v>46066.635740740698</v>
      </c>
      <c r="C490" s="18">
        <v>46066.637256944399</v>
      </c>
      <c r="D490" s="2" t="s">
        <v>39</v>
      </c>
      <c r="E490" s="2"/>
      <c r="F490" s="2" t="s">
        <v>291</v>
      </c>
      <c r="G490" s="2" t="s">
        <v>1857</v>
      </c>
      <c r="H490">
        <v>33</v>
      </c>
      <c r="I490" s="2" t="s">
        <v>53</v>
      </c>
      <c r="J490">
        <v>1013633299</v>
      </c>
      <c r="K490" s="2" t="s">
        <v>102</v>
      </c>
      <c r="L490" s="2" t="s">
        <v>1858</v>
      </c>
      <c r="M490" s="2" t="s">
        <v>45</v>
      </c>
      <c r="N490" s="2"/>
      <c r="O490" s="2" t="s">
        <v>188</v>
      </c>
      <c r="P490" s="2"/>
      <c r="Q490" s="2"/>
      <c r="R490" s="2"/>
      <c r="S490" s="3">
        <v>46062</v>
      </c>
      <c r="T490" s="2" t="s">
        <v>321</v>
      </c>
      <c r="U490" s="2" t="s">
        <v>294</v>
      </c>
      <c r="V490" s="2" t="s">
        <v>1859</v>
      </c>
      <c r="W490" s="3">
        <v>46069</v>
      </c>
      <c r="X490" s="3"/>
      <c r="Y490" s="3"/>
      <c r="Z490" s="3"/>
      <c r="AA490" s="3"/>
      <c r="AB490" s="2" t="s">
        <v>34</v>
      </c>
      <c r="AC490" s="3" t="s">
        <v>755</v>
      </c>
      <c r="AD490" s="3">
        <v>46067</v>
      </c>
      <c r="AE490" s="9">
        <f>OfficeForms.Table[[#This Row],[Fecha Cierre]]-OfficeForms.Table[[#This Row],[Fecha de radicación de la solicitud]]</f>
        <v>5</v>
      </c>
      <c r="AF490" s="9"/>
    </row>
    <row r="491" spans="1:33" hidden="1">
      <c r="A491">
        <v>488</v>
      </c>
      <c r="B491" s="3">
        <v>46066.637280092596</v>
      </c>
      <c r="C491" s="18">
        <v>46066.638668981497</v>
      </c>
      <c r="D491" s="2" t="s">
        <v>39</v>
      </c>
      <c r="E491" s="2"/>
      <c r="F491" s="2" t="s">
        <v>291</v>
      </c>
      <c r="G491" s="2" t="s">
        <v>1860</v>
      </c>
      <c r="H491">
        <v>61</v>
      </c>
      <c r="I491" s="2" t="s">
        <v>53</v>
      </c>
      <c r="J491">
        <v>39774312</v>
      </c>
      <c r="K491" s="2" t="s">
        <v>72</v>
      </c>
      <c r="L491" s="2" t="s">
        <v>1861</v>
      </c>
      <c r="M491" s="2" t="s">
        <v>45</v>
      </c>
      <c r="N491" s="2"/>
      <c r="O491" s="2" t="s">
        <v>188</v>
      </c>
      <c r="P491" s="2"/>
      <c r="Q491" s="2"/>
      <c r="R491" s="2"/>
      <c r="S491" s="3">
        <v>46063</v>
      </c>
      <c r="T491" s="2" t="s">
        <v>321</v>
      </c>
      <c r="U491" s="2" t="s">
        <v>294</v>
      </c>
      <c r="V491" s="2" t="s">
        <v>1862</v>
      </c>
      <c r="W491" s="3">
        <v>46070</v>
      </c>
      <c r="X491" s="3"/>
      <c r="Y491" s="3"/>
      <c r="Z491" s="3"/>
      <c r="AA491" s="3"/>
      <c r="AB491" s="2" t="s">
        <v>34</v>
      </c>
      <c r="AC491" s="3" t="s">
        <v>755</v>
      </c>
      <c r="AD491" s="3">
        <v>46067</v>
      </c>
      <c r="AE491" s="9">
        <f>OfficeForms.Table[[#This Row],[Fecha Cierre]]-OfficeForms.Table[[#This Row],[Fecha de radicación de la solicitud]]</f>
        <v>4</v>
      </c>
      <c r="AF491" s="9"/>
    </row>
    <row r="492" spans="1:33" hidden="1">
      <c r="A492">
        <v>489</v>
      </c>
      <c r="B492" s="3">
        <v>46066.638946759304</v>
      </c>
      <c r="C492" s="18">
        <v>46066.639675925901</v>
      </c>
      <c r="D492" s="2" t="s">
        <v>39</v>
      </c>
      <c r="E492" s="2"/>
      <c r="F492" s="2" t="s">
        <v>291</v>
      </c>
      <c r="G492" s="2" t="s">
        <v>1863</v>
      </c>
      <c r="H492">
        <v>15</v>
      </c>
      <c r="I492" s="2" t="s">
        <v>181</v>
      </c>
      <c r="J492">
        <v>1014876911</v>
      </c>
      <c r="K492" s="2" t="s">
        <v>753</v>
      </c>
      <c r="L492" s="2" t="s">
        <v>1864</v>
      </c>
      <c r="M492" s="2" t="s">
        <v>45</v>
      </c>
      <c r="N492" s="2"/>
      <c r="O492" s="2" t="s">
        <v>188</v>
      </c>
      <c r="P492" s="2"/>
      <c r="Q492" s="2"/>
      <c r="R492" s="2"/>
      <c r="S492" s="3">
        <v>46063</v>
      </c>
      <c r="T492" s="2" t="s">
        <v>1865</v>
      </c>
      <c r="U492" s="2" t="s">
        <v>294</v>
      </c>
      <c r="V492" s="2" t="s">
        <v>768</v>
      </c>
      <c r="W492" s="3">
        <v>46078</v>
      </c>
      <c r="X492" s="3"/>
      <c r="Y492" s="3"/>
      <c r="Z492" s="3"/>
      <c r="AA492" s="3"/>
      <c r="AB492" s="2" t="s">
        <v>34</v>
      </c>
      <c r="AC492" s="3" t="s">
        <v>755</v>
      </c>
      <c r="AD492" s="3">
        <v>46067</v>
      </c>
      <c r="AE492" s="9">
        <f>OfficeForms.Table[[#This Row],[Fecha Cierre]]-OfficeForms.Table[[#This Row],[Fecha de radicación de la solicitud]]</f>
        <v>4</v>
      </c>
      <c r="AF492" s="9"/>
    </row>
    <row r="493" spans="1:33" hidden="1">
      <c r="A493">
        <v>490</v>
      </c>
      <c r="B493" s="3">
        <v>46066.639756944402</v>
      </c>
      <c r="C493" s="18">
        <v>46066.6405787037</v>
      </c>
      <c r="D493" s="2" t="s">
        <v>39</v>
      </c>
      <c r="E493" s="2"/>
      <c r="F493" s="2" t="s">
        <v>291</v>
      </c>
      <c r="G493" s="2" t="s">
        <v>1866</v>
      </c>
      <c r="H493">
        <v>52</v>
      </c>
      <c r="I493" s="2" t="s">
        <v>53</v>
      </c>
      <c r="J493">
        <v>93393183</v>
      </c>
      <c r="K493" s="2" t="s">
        <v>80</v>
      </c>
      <c r="L493" s="2" t="s">
        <v>923</v>
      </c>
      <c r="M493" s="2" t="s">
        <v>45</v>
      </c>
      <c r="N493" s="2"/>
      <c r="O493" s="2" t="s">
        <v>188</v>
      </c>
      <c r="P493" s="2"/>
      <c r="Q493" s="2"/>
      <c r="R493" s="2"/>
      <c r="S493" s="3">
        <v>46063</v>
      </c>
      <c r="T493" s="2" t="s">
        <v>611</v>
      </c>
      <c r="U493" s="2" t="s">
        <v>294</v>
      </c>
      <c r="V493" s="2" t="s">
        <v>1867</v>
      </c>
      <c r="W493" s="3">
        <v>46072</v>
      </c>
      <c r="X493" s="3"/>
      <c r="Y493" s="3"/>
      <c r="Z493" s="3"/>
      <c r="AA493" s="3"/>
      <c r="AB493" s="2" t="s">
        <v>34</v>
      </c>
      <c r="AC493" s="3" t="s">
        <v>755</v>
      </c>
      <c r="AD493" s="3">
        <v>46066</v>
      </c>
      <c r="AE493" s="9">
        <f>OfficeForms.Table[[#This Row],[Fecha Cierre]]-OfficeForms.Table[[#This Row],[Fecha de radicación de la solicitud]]</f>
        <v>3</v>
      </c>
      <c r="AF493" s="9"/>
    </row>
    <row r="494" spans="1:33" hidden="1">
      <c r="A494">
        <v>491</v>
      </c>
      <c r="B494" s="3">
        <v>46066.640613425901</v>
      </c>
      <c r="C494" s="18">
        <v>46066.641736111102</v>
      </c>
      <c r="D494" s="2" t="s">
        <v>39</v>
      </c>
      <c r="E494" s="2"/>
      <c r="F494" s="2" t="s">
        <v>291</v>
      </c>
      <c r="G494" s="2" t="s">
        <v>1868</v>
      </c>
      <c r="H494">
        <v>69</v>
      </c>
      <c r="I494" s="2" t="s">
        <v>53</v>
      </c>
      <c r="J494">
        <v>37247603</v>
      </c>
      <c r="K494" s="2" t="s">
        <v>80</v>
      </c>
      <c r="L494" s="2" t="s">
        <v>1869</v>
      </c>
      <c r="M494" s="2" t="s">
        <v>45</v>
      </c>
      <c r="N494" s="2"/>
      <c r="O494" s="2" t="s">
        <v>188</v>
      </c>
      <c r="P494" s="2"/>
      <c r="Q494" s="2"/>
      <c r="R494" s="2"/>
      <c r="S494" s="3">
        <v>46063</v>
      </c>
      <c r="T494" s="2" t="s">
        <v>321</v>
      </c>
      <c r="U494" s="2" t="s">
        <v>294</v>
      </c>
      <c r="V494" s="2" t="s">
        <v>1870</v>
      </c>
      <c r="W494" s="3">
        <v>46072</v>
      </c>
      <c r="X494" s="3"/>
      <c r="Y494" s="3"/>
      <c r="Z494" s="3"/>
      <c r="AA494" s="3"/>
      <c r="AB494" s="2" t="s">
        <v>34</v>
      </c>
      <c r="AC494" s="3" t="s">
        <v>755</v>
      </c>
      <c r="AD494" s="3">
        <v>46067</v>
      </c>
      <c r="AE494" s="9">
        <f>OfficeForms.Table[[#This Row],[Fecha Cierre]]-OfficeForms.Table[[#This Row],[Fecha de radicación de la solicitud]]</f>
        <v>4</v>
      </c>
      <c r="AF494" s="9"/>
    </row>
    <row r="495" spans="1:33" hidden="1">
      <c r="A495">
        <v>492</v>
      </c>
      <c r="B495" s="3">
        <v>46066.641759259299</v>
      </c>
      <c r="C495" s="18">
        <v>46066.645428240699</v>
      </c>
      <c r="D495" s="2" t="s">
        <v>39</v>
      </c>
      <c r="E495" s="2"/>
      <c r="F495" s="2" t="s">
        <v>291</v>
      </c>
      <c r="G495" s="2" t="s">
        <v>1871</v>
      </c>
      <c r="H495">
        <v>46</v>
      </c>
      <c r="I495" s="2" t="s">
        <v>53</v>
      </c>
      <c r="J495">
        <v>52395465</v>
      </c>
      <c r="K495" s="2" t="s">
        <v>102</v>
      </c>
      <c r="L495" s="2" t="s">
        <v>1872</v>
      </c>
      <c r="M495" s="2" t="s">
        <v>45</v>
      </c>
      <c r="N495" s="2"/>
      <c r="O495" s="2" t="s">
        <v>188</v>
      </c>
      <c r="P495" s="2"/>
      <c r="Q495" s="2"/>
      <c r="R495" s="2"/>
      <c r="S495" s="3">
        <v>46063</v>
      </c>
      <c r="T495" s="2" t="s">
        <v>321</v>
      </c>
      <c r="U495" s="2" t="s">
        <v>294</v>
      </c>
      <c r="V495" s="2" t="s">
        <v>1873</v>
      </c>
      <c r="W495" s="3">
        <v>46069</v>
      </c>
      <c r="X495" s="3">
        <v>46072</v>
      </c>
      <c r="Y495" s="3"/>
      <c r="Z495" s="3"/>
      <c r="AA495" s="3"/>
      <c r="AB495" s="2" t="s">
        <v>34</v>
      </c>
      <c r="AC495" s="3" t="s">
        <v>755</v>
      </c>
      <c r="AD495" s="3">
        <v>46069</v>
      </c>
      <c r="AE495" s="9">
        <f>OfficeForms.Table[[#This Row],[Fecha Cierre]]-OfficeForms.Table[[#This Row],[Fecha de radicación de la solicitud]]</f>
        <v>6</v>
      </c>
      <c r="AF495" s="9"/>
    </row>
    <row r="496" spans="1:33" hidden="1">
      <c r="A496">
        <v>493</v>
      </c>
      <c r="B496" s="3">
        <v>46066.645462963003</v>
      </c>
      <c r="C496" s="18">
        <v>46066.647650462997</v>
      </c>
      <c r="D496" s="2" t="s">
        <v>39</v>
      </c>
      <c r="E496" s="2"/>
      <c r="F496" s="2" t="s">
        <v>291</v>
      </c>
      <c r="G496" s="2" t="s">
        <v>1874</v>
      </c>
      <c r="H496">
        <v>76</v>
      </c>
      <c r="I496" s="2" t="s">
        <v>53</v>
      </c>
      <c r="J496">
        <v>41560232</v>
      </c>
      <c r="K496" s="2" t="s">
        <v>344</v>
      </c>
      <c r="L496" s="2" t="s">
        <v>1875</v>
      </c>
      <c r="M496" s="2" t="s">
        <v>45</v>
      </c>
      <c r="N496" s="2"/>
      <c r="O496" s="2" t="s">
        <v>188</v>
      </c>
      <c r="P496" s="2"/>
      <c r="Q496" s="2"/>
      <c r="R496" s="2"/>
      <c r="S496" s="3">
        <v>46063</v>
      </c>
      <c r="T496" s="2" t="s">
        <v>321</v>
      </c>
      <c r="U496" s="2" t="s">
        <v>294</v>
      </c>
      <c r="V496" s="2" t="s">
        <v>1876</v>
      </c>
      <c r="W496" s="3">
        <v>46073</v>
      </c>
      <c r="X496" s="3"/>
      <c r="Y496" s="3"/>
      <c r="Z496" s="3"/>
      <c r="AA496" s="3"/>
      <c r="AB496" s="2" t="s">
        <v>34</v>
      </c>
      <c r="AC496" s="3" t="s">
        <v>755</v>
      </c>
      <c r="AD496" s="3">
        <v>46066</v>
      </c>
      <c r="AE496" s="9">
        <f>OfficeForms.Table[[#This Row],[Fecha Cierre]]-OfficeForms.Table[[#This Row],[Fecha de radicación de la solicitud]]</f>
        <v>3</v>
      </c>
      <c r="AF496" s="9"/>
    </row>
    <row r="497" spans="1:33" hidden="1">
      <c r="A497">
        <v>494</v>
      </c>
      <c r="B497" s="3">
        <v>46066.6476736111</v>
      </c>
      <c r="C497" s="18">
        <v>46066.648611111101</v>
      </c>
      <c r="D497" s="2" t="s">
        <v>39</v>
      </c>
      <c r="E497" s="2"/>
      <c r="F497" s="2" t="s">
        <v>291</v>
      </c>
      <c r="G497" s="2" t="s">
        <v>1877</v>
      </c>
      <c r="H497">
        <v>65</v>
      </c>
      <c r="I497" s="2" t="s">
        <v>53</v>
      </c>
      <c r="J497">
        <v>30722247</v>
      </c>
      <c r="K497" s="2" t="s">
        <v>80</v>
      </c>
      <c r="L497" s="2" t="s">
        <v>1878</v>
      </c>
      <c r="M497" s="2" t="s">
        <v>45</v>
      </c>
      <c r="N497" s="2"/>
      <c r="O497" s="2" t="s">
        <v>188</v>
      </c>
      <c r="P497" s="2"/>
      <c r="Q497" s="2"/>
      <c r="R497" s="2"/>
      <c r="S497" s="3">
        <v>46063</v>
      </c>
      <c r="T497" s="2" t="s">
        <v>321</v>
      </c>
      <c r="U497" s="2" t="s">
        <v>294</v>
      </c>
      <c r="V497" s="2" t="s">
        <v>1879</v>
      </c>
      <c r="W497" s="3">
        <v>46072</v>
      </c>
      <c r="X497" s="3"/>
      <c r="Y497" s="3"/>
      <c r="Z497" s="3"/>
      <c r="AA497" s="3"/>
      <c r="AB497" s="2" t="s">
        <v>34</v>
      </c>
      <c r="AC497" s="3" t="s">
        <v>755</v>
      </c>
      <c r="AD497" s="3">
        <v>46068</v>
      </c>
      <c r="AE497" s="9">
        <f>OfficeForms.Table[[#This Row],[Fecha Cierre]]-OfficeForms.Table[[#This Row],[Fecha de radicación de la solicitud]]</f>
        <v>5</v>
      </c>
      <c r="AF497" s="9"/>
    </row>
    <row r="498" spans="1:33" hidden="1">
      <c r="A498">
        <v>495</v>
      </c>
      <c r="B498" s="3">
        <v>46066.648645833302</v>
      </c>
      <c r="C498" s="18">
        <v>46066.651909722197</v>
      </c>
      <c r="D498" s="2" t="s">
        <v>39</v>
      </c>
      <c r="E498" s="2"/>
      <c r="F498" s="2" t="s">
        <v>291</v>
      </c>
      <c r="G498" s="2" t="s">
        <v>1880</v>
      </c>
      <c r="H498">
        <v>35</v>
      </c>
      <c r="I498" s="2" t="s">
        <v>53</v>
      </c>
      <c r="J498">
        <v>1030573109</v>
      </c>
      <c r="K498" s="2" t="s">
        <v>102</v>
      </c>
      <c r="L498" s="2" t="s">
        <v>1881</v>
      </c>
      <c r="M498" s="2" t="s">
        <v>45</v>
      </c>
      <c r="N498" s="2"/>
      <c r="O498" s="2" t="s">
        <v>188</v>
      </c>
      <c r="P498" s="2"/>
      <c r="Q498" s="2"/>
      <c r="R498" s="2"/>
      <c r="S498" s="3">
        <v>46063</v>
      </c>
      <c r="T498" s="2" t="s">
        <v>1882</v>
      </c>
      <c r="U498" s="2" t="s">
        <v>294</v>
      </c>
      <c r="V498" s="2" t="s">
        <v>1883</v>
      </c>
      <c r="W498" s="3">
        <v>46069</v>
      </c>
      <c r="X498" s="3"/>
      <c r="Y498" s="3"/>
      <c r="Z498" s="3"/>
      <c r="AA498" s="3"/>
      <c r="AB498" s="2" t="s">
        <v>34</v>
      </c>
      <c r="AC498" s="3" t="s">
        <v>755</v>
      </c>
      <c r="AD498" s="3">
        <v>46067</v>
      </c>
      <c r="AE498" s="9">
        <f>OfficeForms.Table[[#This Row],[Fecha Cierre]]-OfficeForms.Table[[#This Row],[Fecha de radicación de la solicitud]]</f>
        <v>4</v>
      </c>
      <c r="AF498" s="9"/>
    </row>
    <row r="499" spans="1:33" hidden="1">
      <c r="A499">
        <v>496</v>
      </c>
      <c r="B499" s="3">
        <v>46066.653368055602</v>
      </c>
      <c r="C499" s="18">
        <v>46066.654259259303</v>
      </c>
      <c r="D499" s="2" t="s">
        <v>39</v>
      </c>
      <c r="E499" s="2"/>
      <c r="F499" s="2" t="s">
        <v>291</v>
      </c>
      <c r="G499" s="2" t="s">
        <v>1884</v>
      </c>
      <c r="H499">
        <v>21</v>
      </c>
      <c r="I499" s="2" t="s">
        <v>53</v>
      </c>
      <c r="J499">
        <v>1020401171</v>
      </c>
      <c r="K499" s="2" t="s">
        <v>169</v>
      </c>
      <c r="L499" s="2" t="s">
        <v>1885</v>
      </c>
      <c r="M499" s="2" t="s">
        <v>45</v>
      </c>
      <c r="N499" s="2"/>
      <c r="O499" s="2" t="s">
        <v>74</v>
      </c>
      <c r="P499" s="2"/>
      <c r="Q499" s="2"/>
      <c r="R499" s="2"/>
      <c r="S499" s="3">
        <v>46064</v>
      </c>
      <c r="T499" s="2" t="s">
        <v>1886</v>
      </c>
      <c r="U499" s="2" t="s">
        <v>294</v>
      </c>
      <c r="V499" s="2" t="s">
        <v>1887</v>
      </c>
      <c r="W499" s="3">
        <v>46076</v>
      </c>
      <c r="X499" s="3"/>
      <c r="Y499" s="3"/>
      <c r="Z499" s="3"/>
      <c r="AA499" s="3"/>
      <c r="AB499" s="2" t="s">
        <v>33</v>
      </c>
      <c r="AC499" s="3" t="s">
        <v>1366</v>
      </c>
      <c r="AD499" s="3">
        <v>46076</v>
      </c>
      <c r="AE499" s="9">
        <f>OfficeForms.Table[[#This Row],[Fecha Cierre]]-OfficeForms.Table[[#This Row],[Fecha de radicación de la solicitud]]</f>
        <v>12</v>
      </c>
      <c r="AF499" s="9"/>
    </row>
    <row r="500" spans="1:33" hidden="1">
      <c r="A500">
        <v>497</v>
      </c>
      <c r="B500" s="3">
        <v>46066.654305555603</v>
      </c>
      <c r="C500" s="18">
        <v>46066.6616319444</v>
      </c>
      <c r="D500" s="2" t="s">
        <v>39</v>
      </c>
      <c r="E500" s="2"/>
      <c r="F500" s="2" t="s">
        <v>291</v>
      </c>
      <c r="G500" s="2" t="s">
        <v>1888</v>
      </c>
      <c r="H500">
        <v>27</v>
      </c>
      <c r="I500" s="2" t="s">
        <v>53</v>
      </c>
      <c r="J500">
        <v>1055670912</v>
      </c>
      <c r="K500" s="2" t="s">
        <v>102</v>
      </c>
      <c r="L500" s="2" t="s">
        <v>1889</v>
      </c>
      <c r="M500" s="2" t="s">
        <v>45</v>
      </c>
      <c r="N500" s="2"/>
      <c r="O500" s="2" t="s">
        <v>46</v>
      </c>
      <c r="P500" s="2"/>
      <c r="Q500" s="2" t="s">
        <v>824</v>
      </c>
      <c r="R500" s="2"/>
      <c r="S500" s="3">
        <v>46065</v>
      </c>
      <c r="T500" s="2" t="s">
        <v>1889</v>
      </c>
      <c r="U500" s="2" t="s">
        <v>294</v>
      </c>
      <c r="V500" s="2" t="s">
        <v>1890</v>
      </c>
      <c r="W500" s="3">
        <v>46069</v>
      </c>
      <c r="X500" s="3"/>
      <c r="Y500" s="3"/>
      <c r="Z500" s="3"/>
      <c r="AA500" s="3"/>
      <c r="AB500" s="2" t="s">
        <v>34</v>
      </c>
      <c r="AC500" s="3" t="s">
        <v>755</v>
      </c>
      <c r="AD500" s="3">
        <v>46067</v>
      </c>
      <c r="AE500" s="9">
        <f>OfficeForms.Table[[#This Row],[Fecha Cierre]]-OfficeForms.Table[[#This Row],[Fecha de radicación de la solicitud]]</f>
        <v>2</v>
      </c>
      <c r="AF500" s="9"/>
    </row>
    <row r="501" spans="1:33" hidden="1">
      <c r="A501">
        <v>498</v>
      </c>
      <c r="B501" s="3">
        <v>46066.690868055601</v>
      </c>
      <c r="C501" s="18">
        <v>46066.692754629599</v>
      </c>
      <c r="D501" s="2" t="s">
        <v>39</v>
      </c>
      <c r="E501" s="2"/>
      <c r="F501" s="2" t="s">
        <v>1179</v>
      </c>
      <c r="G501" s="2" t="s">
        <v>1891</v>
      </c>
      <c r="H501">
        <v>43</v>
      </c>
      <c r="I501" s="2" t="s">
        <v>53</v>
      </c>
      <c r="J501">
        <v>80173415</v>
      </c>
      <c r="K501" s="2" t="s">
        <v>80</v>
      </c>
      <c r="L501" s="2" t="s">
        <v>1892</v>
      </c>
      <c r="M501" s="2" t="s">
        <v>45</v>
      </c>
      <c r="N501" s="2"/>
      <c r="O501" s="2" t="s">
        <v>74</v>
      </c>
      <c r="P501" s="2"/>
      <c r="Q501" s="2"/>
      <c r="R501" s="2"/>
      <c r="S501" s="3">
        <v>46063</v>
      </c>
      <c r="T501" s="2" t="s">
        <v>1893</v>
      </c>
      <c r="U501" s="2" t="s">
        <v>1183</v>
      </c>
      <c r="V501" s="2" t="s">
        <v>483</v>
      </c>
      <c r="W501" s="3">
        <v>46072</v>
      </c>
      <c r="X501" s="3"/>
      <c r="Y501" s="3"/>
      <c r="Z501" s="3"/>
      <c r="AA501" s="3"/>
      <c r="AB501" s="2" t="s">
        <v>34</v>
      </c>
      <c r="AC501" s="3"/>
      <c r="AD501" s="3"/>
      <c r="AE501" s="9">
        <f>OfficeForms.Table[[#This Row],[Fecha Cierre]]-OfficeForms.Table[[#This Row],[Fecha de radicación de la solicitud]]</f>
        <v>-46063</v>
      </c>
      <c r="AF501" s="9"/>
      <c r="AG501" t="s">
        <v>1894</v>
      </c>
    </row>
    <row r="502" spans="1:33" ht="15.75" hidden="1">
      <c r="A502">
        <v>499</v>
      </c>
      <c r="B502" s="3">
        <v>46066.692870370403</v>
      </c>
      <c r="C502" s="18">
        <v>46066.694166666697</v>
      </c>
      <c r="D502" s="2" t="s">
        <v>39</v>
      </c>
      <c r="E502" s="2"/>
      <c r="F502" s="2" t="s">
        <v>1179</v>
      </c>
      <c r="G502" s="2" t="s">
        <v>1895</v>
      </c>
      <c r="H502">
        <v>30</v>
      </c>
      <c r="I502" s="2" t="s">
        <v>53</v>
      </c>
      <c r="J502">
        <v>1014272449</v>
      </c>
      <c r="K502" s="2" t="s">
        <v>72</v>
      </c>
      <c r="L502" s="2" t="s">
        <v>1896</v>
      </c>
      <c r="M502" s="2" t="s">
        <v>45</v>
      </c>
      <c r="N502" s="2"/>
      <c r="O502" s="2" t="s">
        <v>74</v>
      </c>
      <c r="P502" s="2"/>
      <c r="Q502" s="2"/>
      <c r="R502" s="2"/>
      <c r="S502" s="3">
        <v>46063</v>
      </c>
      <c r="T502" s="2" t="s">
        <v>1897</v>
      </c>
      <c r="U502" s="2" t="s">
        <v>1183</v>
      </c>
      <c r="V502" s="2"/>
      <c r="W502" s="3">
        <v>46069</v>
      </c>
      <c r="X502" s="3"/>
      <c r="Y502" s="3"/>
      <c r="Z502" s="3"/>
      <c r="AA502" s="3"/>
      <c r="AB502" s="2" t="s">
        <v>51</v>
      </c>
      <c r="AC502" s="3"/>
      <c r="AD502" s="3"/>
      <c r="AE502" s="9">
        <f>OfficeForms.Table[[#This Row],[Fecha Cierre]]-OfficeForms.Table[[#This Row],[Fecha de radicación de la solicitud]]</f>
        <v>-46063</v>
      </c>
      <c r="AF502" s="9"/>
      <c r="AG502" s="19" t="s">
        <v>1898</v>
      </c>
    </row>
    <row r="503" spans="1:33">
      <c r="A503">
        <v>500</v>
      </c>
      <c r="B503" s="3">
        <v>46066.7174884259</v>
      </c>
      <c r="C503" s="18">
        <v>46066.719861111102</v>
      </c>
      <c r="D503" s="2" t="s">
        <v>39</v>
      </c>
      <c r="E503" s="2"/>
      <c r="F503" s="2" t="s">
        <v>574</v>
      </c>
      <c r="G503" s="2" t="s">
        <v>1899</v>
      </c>
      <c r="H503">
        <v>86</v>
      </c>
      <c r="I503" s="2" t="s">
        <v>53</v>
      </c>
      <c r="J503">
        <v>2273434</v>
      </c>
      <c r="K503" s="2" t="s">
        <v>199</v>
      </c>
      <c r="L503" s="2" t="s">
        <v>1900</v>
      </c>
      <c r="M503" s="2" t="s">
        <v>134</v>
      </c>
      <c r="N503" s="2"/>
      <c r="O503" s="2" t="s">
        <v>125</v>
      </c>
      <c r="P503" s="2"/>
      <c r="Q503" s="2"/>
      <c r="R503" s="2"/>
      <c r="S503" s="3">
        <v>46064</v>
      </c>
      <c r="T503" s="2" t="s">
        <v>577</v>
      </c>
      <c r="U503" s="2" t="s">
        <v>352</v>
      </c>
      <c r="V503" s="2"/>
      <c r="W503" s="3"/>
      <c r="X503" s="3"/>
      <c r="Y503" s="3"/>
      <c r="Z503" s="3"/>
      <c r="AA503" s="3"/>
      <c r="AB503" s="2"/>
      <c r="AC503" s="3" t="s">
        <v>61</v>
      </c>
      <c r="AD503" s="3">
        <v>46066</v>
      </c>
      <c r="AE503" s="9">
        <f>OfficeForms.Table[[#This Row],[Fecha Cierre]]-OfficeForms.Table[[#This Row],[Fecha de radicación de la solicitud]]</f>
        <v>2</v>
      </c>
      <c r="AF503" s="9" t="s">
        <v>354</v>
      </c>
      <c r="AG503" t="s">
        <v>578</v>
      </c>
    </row>
    <row r="504" spans="1:33">
      <c r="A504">
        <v>501</v>
      </c>
      <c r="B504" s="3">
        <v>46066.723206018498</v>
      </c>
      <c r="C504" s="18">
        <v>46066.725358796299</v>
      </c>
      <c r="D504" s="2" t="s">
        <v>39</v>
      </c>
      <c r="E504" s="2"/>
      <c r="F504" s="2" t="s">
        <v>360</v>
      </c>
      <c r="G504" s="2" t="s">
        <v>1901</v>
      </c>
      <c r="H504">
        <v>80</v>
      </c>
      <c r="I504" s="2" t="s">
        <v>53</v>
      </c>
      <c r="J504">
        <v>41420942</v>
      </c>
      <c r="K504" s="2" t="s">
        <v>80</v>
      </c>
      <c r="L504" s="2" t="s">
        <v>1902</v>
      </c>
      <c r="M504" s="2" t="s">
        <v>134</v>
      </c>
      <c r="N504" s="2"/>
      <c r="O504" s="2" t="s">
        <v>125</v>
      </c>
      <c r="P504" s="2"/>
      <c r="Q504" s="2"/>
      <c r="R504" s="2"/>
      <c r="S504" s="3">
        <v>46064</v>
      </c>
      <c r="T504" s="2" t="s">
        <v>577</v>
      </c>
      <c r="U504" s="2" t="s">
        <v>352</v>
      </c>
      <c r="V504" s="2"/>
      <c r="W504" s="3"/>
      <c r="X504" s="3"/>
      <c r="Y504" s="3"/>
      <c r="Z504" s="3"/>
      <c r="AA504" s="3"/>
      <c r="AB504" s="2" t="s">
        <v>51</v>
      </c>
      <c r="AC504" s="3" t="s">
        <v>61</v>
      </c>
      <c r="AD504" s="3">
        <v>46070</v>
      </c>
      <c r="AE504" s="9">
        <f>OfficeForms.Table[[#This Row],[Fecha Cierre]]-OfficeForms.Table[[#This Row],[Fecha de radicación de la solicitud]]</f>
        <v>6</v>
      </c>
      <c r="AF504" s="9" t="s">
        <v>354</v>
      </c>
      <c r="AG504" t="s">
        <v>578</v>
      </c>
    </row>
    <row r="505" spans="1:33">
      <c r="A505">
        <v>502</v>
      </c>
      <c r="B505" s="3">
        <v>46066.740914351903</v>
      </c>
      <c r="C505" s="18">
        <v>46066.7420486111</v>
      </c>
      <c r="D505" s="2" t="s">
        <v>39</v>
      </c>
      <c r="E505" s="2"/>
      <c r="F505" s="2" t="s">
        <v>360</v>
      </c>
      <c r="G505" s="2" t="s">
        <v>1903</v>
      </c>
      <c r="H505">
        <v>98</v>
      </c>
      <c r="I505" s="2" t="s">
        <v>53</v>
      </c>
      <c r="J505">
        <v>20194507</v>
      </c>
      <c r="K505" s="2" t="s">
        <v>80</v>
      </c>
      <c r="L505" s="2" t="s">
        <v>1904</v>
      </c>
      <c r="M505" s="2" t="s">
        <v>134</v>
      </c>
      <c r="N505" s="2"/>
      <c r="O505" s="2" t="s">
        <v>125</v>
      </c>
      <c r="P505" s="2"/>
      <c r="Q505" s="2"/>
      <c r="R505" s="2"/>
      <c r="S505" s="3">
        <v>46064</v>
      </c>
      <c r="T505" s="2" t="s">
        <v>577</v>
      </c>
      <c r="U505" s="2" t="s">
        <v>352</v>
      </c>
      <c r="V505" s="2"/>
      <c r="W505" s="3"/>
      <c r="X505" s="3"/>
      <c r="Y505" s="3"/>
      <c r="Z505" s="3"/>
      <c r="AA505" s="3"/>
      <c r="AB505" s="2" t="s">
        <v>51</v>
      </c>
      <c r="AC505" s="3" t="s">
        <v>61</v>
      </c>
      <c r="AD505" s="3">
        <v>46066</v>
      </c>
      <c r="AE505" s="9">
        <f>OfficeForms.Table[[#This Row],[Fecha Cierre]]-OfficeForms.Table[[#This Row],[Fecha de radicación de la solicitud]]</f>
        <v>2</v>
      </c>
      <c r="AF505" s="9" t="s">
        <v>354</v>
      </c>
      <c r="AG505" t="s">
        <v>578</v>
      </c>
    </row>
    <row r="506" spans="1:33">
      <c r="A506">
        <v>503</v>
      </c>
      <c r="B506" s="3">
        <v>46066.742708333302</v>
      </c>
      <c r="C506" s="18">
        <v>46066.744062500002</v>
      </c>
      <c r="D506" s="2" t="s">
        <v>39</v>
      </c>
      <c r="E506" s="2"/>
      <c r="F506" s="2" t="s">
        <v>360</v>
      </c>
      <c r="G506" s="2" t="s">
        <v>1905</v>
      </c>
      <c r="H506">
        <v>66</v>
      </c>
      <c r="I506" s="2" t="s">
        <v>53</v>
      </c>
      <c r="J506">
        <v>19418501</v>
      </c>
      <c r="K506" s="2" t="s">
        <v>80</v>
      </c>
      <c r="L506" s="2" t="s">
        <v>1906</v>
      </c>
      <c r="M506" s="2" t="s">
        <v>156</v>
      </c>
      <c r="N506" s="2"/>
      <c r="O506" s="2" t="s">
        <v>125</v>
      </c>
      <c r="P506" s="2"/>
      <c r="Q506" s="2"/>
      <c r="R506" s="2"/>
      <c r="S506" s="3">
        <v>46064</v>
      </c>
      <c r="T506" s="2" t="s">
        <v>577</v>
      </c>
      <c r="U506" s="2" t="s">
        <v>352</v>
      </c>
      <c r="V506" s="2"/>
      <c r="W506" s="3"/>
      <c r="X506" s="3"/>
      <c r="Y506" s="3"/>
      <c r="Z506" s="3"/>
      <c r="AA506" s="3"/>
      <c r="AB506" s="2" t="s">
        <v>51</v>
      </c>
      <c r="AC506" s="3" t="s">
        <v>61</v>
      </c>
      <c r="AD506" s="3">
        <v>46066</v>
      </c>
      <c r="AE506" s="9">
        <f>OfficeForms.Table[[#This Row],[Fecha Cierre]]-OfficeForms.Table[[#This Row],[Fecha de radicación de la solicitud]]</f>
        <v>2</v>
      </c>
      <c r="AF506" s="9" t="s">
        <v>354</v>
      </c>
      <c r="AG506" t="s">
        <v>578</v>
      </c>
    </row>
    <row r="507" spans="1:33">
      <c r="A507">
        <v>504</v>
      </c>
      <c r="B507" s="3">
        <v>46066.745694444398</v>
      </c>
      <c r="C507" s="18">
        <v>46066.747048611098</v>
      </c>
      <c r="D507" s="2" t="s">
        <v>39</v>
      </c>
      <c r="E507" s="2"/>
      <c r="F507" s="2" t="s">
        <v>360</v>
      </c>
      <c r="G507" s="2" t="s">
        <v>1907</v>
      </c>
      <c r="H507">
        <v>88</v>
      </c>
      <c r="I507" s="2" t="s">
        <v>53</v>
      </c>
      <c r="J507">
        <v>2832410</v>
      </c>
      <c r="K507" s="2" t="s">
        <v>80</v>
      </c>
      <c r="L507" s="11" t="s">
        <v>1908</v>
      </c>
      <c r="M507" s="2" t="s">
        <v>156</v>
      </c>
      <c r="N507" s="2"/>
      <c r="O507" s="2" t="s">
        <v>125</v>
      </c>
      <c r="P507" s="2"/>
      <c r="Q507" s="2"/>
      <c r="R507" s="2"/>
      <c r="S507" s="3">
        <v>46065</v>
      </c>
      <c r="T507" s="2" t="s">
        <v>577</v>
      </c>
      <c r="U507" s="2" t="s">
        <v>352</v>
      </c>
      <c r="V507" s="2" t="s">
        <v>1909</v>
      </c>
      <c r="W507" s="3">
        <v>46077</v>
      </c>
      <c r="X507" s="3"/>
      <c r="Y507" s="3"/>
      <c r="Z507" s="3"/>
      <c r="AA507" s="3"/>
      <c r="AB507" s="2" t="s">
        <v>35</v>
      </c>
      <c r="AC507" s="3" t="s">
        <v>61</v>
      </c>
      <c r="AD507" s="3">
        <v>46072</v>
      </c>
      <c r="AE507" s="9">
        <f>OfficeForms.Table[[#This Row],[Fecha Cierre]]-OfficeForms.Table[[#This Row],[Fecha de radicación de la solicitud]]</f>
        <v>7</v>
      </c>
      <c r="AF507" s="9" t="s">
        <v>354</v>
      </c>
      <c r="AG507" t="s">
        <v>1910</v>
      </c>
    </row>
    <row r="508" spans="1:33" hidden="1">
      <c r="A508">
        <v>505</v>
      </c>
      <c r="B508" s="3">
        <v>46066.8428935185</v>
      </c>
      <c r="C508" s="18">
        <v>46066.8438888889</v>
      </c>
      <c r="D508" s="2" t="s">
        <v>39</v>
      </c>
      <c r="E508" s="2"/>
      <c r="F508" s="2" t="s">
        <v>191</v>
      </c>
      <c r="G508" s="2" t="s">
        <v>1911</v>
      </c>
      <c r="H508">
        <v>66</v>
      </c>
      <c r="I508" s="2" t="s">
        <v>53</v>
      </c>
      <c r="J508">
        <v>19427519</v>
      </c>
      <c r="K508" s="2" t="s">
        <v>344</v>
      </c>
      <c r="L508" s="2" t="s">
        <v>626</v>
      </c>
      <c r="M508" s="2" t="s">
        <v>45</v>
      </c>
      <c r="N508" s="2"/>
      <c r="O508" s="2" t="s">
        <v>125</v>
      </c>
      <c r="P508" s="2"/>
      <c r="Q508" s="2"/>
      <c r="R508" s="2"/>
      <c r="S508" s="3">
        <v>46064</v>
      </c>
      <c r="T508" s="2" t="s">
        <v>983</v>
      </c>
      <c r="U508" s="2" t="s">
        <v>111</v>
      </c>
      <c r="V508" s="2" t="s">
        <v>1912</v>
      </c>
      <c r="W508" s="3">
        <v>46073</v>
      </c>
      <c r="X508" s="3"/>
      <c r="Y508" s="3"/>
      <c r="Z508" s="3"/>
      <c r="AA508" s="3"/>
      <c r="AB508" s="2" t="s">
        <v>33</v>
      </c>
      <c r="AC508" s="3"/>
      <c r="AD508" s="3">
        <v>46070</v>
      </c>
      <c r="AE508" s="9">
        <f>OfficeForms.Table[[#This Row],[Fecha Cierre]]-OfficeForms.Table[[#This Row],[Fecha de radicación de la solicitud]]</f>
        <v>6</v>
      </c>
      <c r="AF508" s="9"/>
      <c r="AG508" t="s">
        <v>33</v>
      </c>
    </row>
    <row r="509" spans="1:33" hidden="1">
      <c r="A509">
        <v>506</v>
      </c>
      <c r="B509" s="3">
        <v>46066.843912037002</v>
      </c>
      <c r="C509" s="18">
        <v>46066.844768518502</v>
      </c>
      <c r="D509" s="2" t="s">
        <v>39</v>
      </c>
      <c r="E509" s="2"/>
      <c r="F509" s="2" t="s">
        <v>191</v>
      </c>
      <c r="G509" s="2" t="s">
        <v>1913</v>
      </c>
      <c r="H509">
        <v>89</v>
      </c>
      <c r="I509" s="2" t="s">
        <v>53</v>
      </c>
      <c r="J509">
        <v>28436684</v>
      </c>
      <c r="K509" s="2" t="s">
        <v>72</v>
      </c>
      <c r="L509" s="2" t="s">
        <v>1914</v>
      </c>
      <c r="M509" s="2" t="s">
        <v>45</v>
      </c>
      <c r="N509" s="2"/>
      <c r="O509" s="2" t="s">
        <v>125</v>
      </c>
      <c r="P509" s="2"/>
      <c r="Q509" s="2"/>
      <c r="R509" s="2"/>
      <c r="S509" s="3">
        <v>46064</v>
      </c>
      <c r="T509" s="2" t="s">
        <v>611</v>
      </c>
      <c r="U509" s="2" t="s">
        <v>111</v>
      </c>
      <c r="V509" s="2" t="s">
        <v>1915</v>
      </c>
      <c r="W509" s="3">
        <v>46070</v>
      </c>
      <c r="X509" s="3"/>
      <c r="Y509" s="3"/>
      <c r="Z509" s="3"/>
      <c r="AA509" s="3"/>
      <c r="AB509" s="2" t="s">
        <v>90</v>
      </c>
      <c r="AC509" s="3"/>
      <c r="AD509" s="3"/>
      <c r="AE509" s="9">
        <f>OfficeForms.Table[[#This Row],[Fecha Cierre]]-OfficeForms.Table[[#This Row],[Fecha de radicación de la solicitud]]</f>
        <v>-46064</v>
      </c>
      <c r="AF509" s="9"/>
    </row>
    <row r="510" spans="1:33" hidden="1">
      <c r="A510">
        <v>507</v>
      </c>
      <c r="B510" s="3">
        <v>46066.844780092601</v>
      </c>
      <c r="C510" s="18">
        <v>46066.845555555599</v>
      </c>
      <c r="D510" s="2" t="s">
        <v>39</v>
      </c>
      <c r="E510" s="2"/>
      <c r="F510" s="2" t="s">
        <v>191</v>
      </c>
      <c r="G510" s="2" t="s">
        <v>1916</v>
      </c>
      <c r="H510">
        <v>29</v>
      </c>
      <c r="I510" s="2" t="s">
        <v>53</v>
      </c>
      <c r="J510">
        <v>1118202474</v>
      </c>
      <c r="K510" s="2" t="s">
        <v>80</v>
      </c>
      <c r="L510" s="2" t="s">
        <v>1917</v>
      </c>
      <c r="M510" s="2" t="s">
        <v>45</v>
      </c>
      <c r="N510" s="2"/>
      <c r="O510" s="2" t="s">
        <v>125</v>
      </c>
      <c r="P510" s="2"/>
      <c r="Q510" s="2"/>
      <c r="R510" s="2"/>
      <c r="S510" s="3">
        <v>46064</v>
      </c>
      <c r="T510" s="2" t="s">
        <v>1918</v>
      </c>
      <c r="U510" s="2" t="s">
        <v>111</v>
      </c>
      <c r="V510" s="2" t="s">
        <v>1919</v>
      </c>
      <c r="W510" s="3">
        <v>46072</v>
      </c>
      <c r="X510" s="3"/>
      <c r="Y510" s="3"/>
      <c r="Z510" s="3"/>
      <c r="AA510" s="3"/>
      <c r="AB510" s="2" t="s">
        <v>36</v>
      </c>
      <c r="AC510" s="3"/>
      <c r="AD510" s="3">
        <v>46070</v>
      </c>
      <c r="AE510" s="9">
        <f>OfficeForms.Table[[#This Row],[Fecha Cierre]]-OfficeForms.Table[[#This Row],[Fecha de radicación de la solicitud]]</f>
        <v>6</v>
      </c>
      <c r="AF510" s="9"/>
      <c r="AG510" t="s">
        <v>33</v>
      </c>
    </row>
    <row r="511" spans="1:33" hidden="1">
      <c r="A511">
        <v>508</v>
      </c>
      <c r="B511" s="3">
        <v>46066.845578703702</v>
      </c>
      <c r="C511" s="18">
        <v>46066.846365740697</v>
      </c>
      <c r="D511" s="2" t="s">
        <v>39</v>
      </c>
      <c r="E511" s="2"/>
      <c r="F511" s="2" t="s">
        <v>191</v>
      </c>
      <c r="G511" s="2" t="s">
        <v>1916</v>
      </c>
      <c r="H511">
        <v>29</v>
      </c>
      <c r="I511" s="2" t="s">
        <v>53</v>
      </c>
      <c r="J511">
        <v>1118202474</v>
      </c>
      <c r="K511" s="2" t="s">
        <v>80</v>
      </c>
      <c r="L511" s="2" t="s">
        <v>1917</v>
      </c>
      <c r="M511" s="2" t="s">
        <v>134</v>
      </c>
      <c r="N511" s="2"/>
      <c r="O511" s="2" t="s">
        <v>125</v>
      </c>
      <c r="P511" s="2"/>
      <c r="Q511" s="2"/>
      <c r="R511" s="2"/>
      <c r="S511" s="3">
        <v>46064</v>
      </c>
      <c r="T511" s="2" t="s">
        <v>205</v>
      </c>
      <c r="U511" s="2" t="s">
        <v>111</v>
      </c>
      <c r="V511" s="2" t="s">
        <v>1920</v>
      </c>
      <c r="W511" s="3">
        <v>46077</v>
      </c>
      <c r="X511" s="3"/>
      <c r="Y511" s="3"/>
      <c r="Z511" s="3"/>
      <c r="AA511" s="3"/>
      <c r="AB511" s="2" t="s">
        <v>63</v>
      </c>
      <c r="AC511" s="3"/>
      <c r="AD511" s="3">
        <v>46070</v>
      </c>
      <c r="AE511" s="9">
        <f>OfficeForms.Table[[#This Row],[Fecha Cierre]]-OfficeForms.Table[[#This Row],[Fecha de radicación de la solicitud]]</f>
        <v>6</v>
      </c>
      <c r="AF511" s="9"/>
      <c r="AG511" t="s">
        <v>142</v>
      </c>
    </row>
    <row r="512" spans="1:33" hidden="1">
      <c r="A512">
        <v>509</v>
      </c>
      <c r="B512" s="3">
        <v>46066.846388888902</v>
      </c>
      <c r="C512" s="18">
        <v>46066.847187500003</v>
      </c>
      <c r="D512" s="2" t="s">
        <v>39</v>
      </c>
      <c r="E512" s="2"/>
      <c r="F512" s="2" t="s">
        <v>191</v>
      </c>
      <c r="G512" s="2" t="s">
        <v>1921</v>
      </c>
      <c r="H512">
        <v>69</v>
      </c>
      <c r="I512" s="2" t="s">
        <v>53</v>
      </c>
      <c r="J512">
        <v>19320027</v>
      </c>
      <c r="K512" s="2" t="s">
        <v>80</v>
      </c>
      <c r="L512" s="2" t="s">
        <v>623</v>
      </c>
      <c r="M512" s="2" t="s">
        <v>134</v>
      </c>
      <c r="N512" s="2"/>
      <c r="O512" s="2" t="s">
        <v>125</v>
      </c>
      <c r="P512" s="2"/>
      <c r="Q512" s="2"/>
      <c r="R512" s="2"/>
      <c r="S512" s="3">
        <v>46064</v>
      </c>
      <c r="T512" s="2" t="s">
        <v>205</v>
      </c>
      <c r="U512" s="2" t="s">
        <v>111</v>
      </c>
      <c r="V512" s="2" t="s">
        <v>1922</v>
      </c>
      <c r="W512" s="3">
        <v>46077</v>
      </c>
      <c r="X512" s="3"/>
      <c r="Y512" s="3"/>
      <c r="Z512" s="3"/>
      <c r="AA512" s="3"/>
      <c r="AB512" s="2" t="s">
        <v>34</v>
      </c>
      <c r="AC512" s="3"/>
      <c r="AD512" s="3">
        <v>46070</v>
      </c>
      <c r="AE512" s="9">
        <f>OfficeForms.Table[[#This Row],[Fecha Cierre]]-OfficeForms.Table[[#This Row],[Fecha de radicación de la solicitud]]</f>
        <v>6</v>
      </c>
      <c r="AF512" s="9"/>
      <c r="AG512" t="s">
        <v>51</v>
      </c>
    </row>
    <row r="513" spans="1:33" hidden="1">
      <c r="A513">
        <v>510</v>
      </c>
      <c r="B513" s="3">
        <v>46066.866215277798</v>
      </c>
      <c r="C513" s="18">
        <v>46066.867303240702</v>
      </c>
      <c r="D513" s="2" t="s">
        <v>39</v>
      </c>
      <c r="E513" s="2"/>
      <c r="F513" s="2" t="s">
        <v>107</v>
      </c>
      <c r="G513" s="2" t="s">
        <v>1923</v>
      </c>
      <c r="H513">
        <v>75</v>
      </c>
      <c r="I513" s="2" t="s">
        <v>53</v>
      </c>
      <c r="J513">
        <v>19166463</v>
      </c>
      <c r="K513" s="2" t="s">
        <v>80</v>
      </c>
      <c r="L513" s="2" t="s">
        <v>1924</v>
      </c>
      <c r="M513" s="2" t="s">
        <v>45</v>
      </c>
      <c r="N513" s="2"/>
      <c r="O513" s="2" t="s">
        <v>74</v>
      </c>
      <c r="P513" s="2"/>
      <c r="Q513" s="2"/>
      <c r="R513" s="2"/>
      <c r="S513" s="3">
        <v>46064</v>
      </c>
      <c r="T513" s="2" t="s">
        <v>321</v>
      </c>
      <c r="U513" s="2" t="s">
        <v>111</v>
      </c>
      <c r="V513" s="2" t="s">
        <v>1925</v>
      </c>
      <c r="W513" s="3">
        <v>46072</v>
      </c>
      <c r="X513" s="3">
        <v>46080</v>
      </c>
      <c r="Y513" s="3"/>
      <c r="Z513" s="3"/>
      <c r="AA513" s="3"/>
      <c r="AB513" s="2" t="s">
        <v>63</v>
      </c>
      <c r="AC513" s="3"/>
      <c r="AD513" s="3">
        <v>46069</v>
      </c>
      <c r="AE513" s="9">
        <f>OfficeForms.Table[[#This Row],[Fecha Cierre]]-OfficeForms.Table[[#This Row],[Fecha de radicación de la solicitud]]</f>
        <v>5</v>
      </c>
      <c r="AF513" s="9"/>
      <c r="AG513" t="s">
        <v>33</v>
      </c>
    </row>
    <row r="514" spans="1:33" hidden="1">
      <c r="A514">
        <v>511</v>
      </c>
      <c r="B514" s="3">
        <v>46066.867314814801</v>
      </c>
      <c r="C514" s="18">
        <v>46066.8682638889</v>
      </c>
      <c r="D514" s="2" t="s">
        <v>39</v>
      </c>
      <c r="E514" s="2"/>
      <c r="F514" s="2" t="s">
        <v>107</v>
      </c>
      <c r="G514" s="2" t="s">
        <v>1926</v>
      </c>
      <c r="H514">
        <v>79</v>
      </c>
      <c r="I514" s="2" t="s">
        <v>53</v>
      </c>
      <c r="J514">
        <v>23485091</v>
      </c>
      <c r="K514" s="2" t="s">
        <v>80</v>
      </c>
      <c r="L514" s="2" t="s">
        <v>994</v>
      </c>
      <c r="M514" s="2" t="s">
        <v>45</v>
      </c>
      <c r="N514" s="2"/>
      <c r="O514" s="2" t="s">
        <v>74</v>
      </c>
      <c r="P514" s="2"/>
      <c r="Q514" s="2"/>
      <c r="R514" s="2"/>
      <c r="S514" s="3">
        <v>46064</v>
      </c>
      <c r="T514" s="2" t="s">
        <v>983</v>
      </c>
      <c r="U514" s="2" t="s">
        <v>111</v>
      </c>
      <c r="V514" s="2" t="s">
        <v>1927</v>
      </c>
      <c r="W514" s="3">
        <v>46072</v>
      </c>
      <c r="X514" s="3"/>
      <c r="Y514" s="3"/>
      <c r="Z514" s="3"/>
      <c r="AA514" s="3"/>
      <c r="AB514" s="2" t="s">
        <v>36</v>
      </c>
      <c r="AC514" s="3"/>
      <c r="AD514" s="3">
        <v>46069</v>
      </c>
      <c r="AE514" s="9">
        <f>OfficeForms.Table[[#This Row],[Fecha Cierre]]-OfficeForms.Table[[#This Row],[Fecha de radicación de la solicitud]]</f>
        <v>5</v>
      </c>
      <c r="AF514" s="9"/>
      <c r="AG514" t="s">
        <v>33</v>
      </c>
    </row>
    <row r="515" spans="1:33" hidden="1">
      <c r="A515">
        <v>512</v>
      </c>
      <c r="B515" s="3">
        <v>46066.8683564815</v>
      </c>
      <c r="C515" s="18">
        <v>46066.8693055556</v>
      </c>
      <c r="D515" s="2" t="s">
        <v>39</v>
      </c>
      <c r="E515" s="2"/>
      <c r="F515" s="2" t="s">
        <v>107</v>
      </c>
      <c r="G515" s="2" t="s">
        <v>1928</v>
      </c>
      <c r="H515">
        <v>51</v>
      </c>
      <c r="I515" s="2" t="s">
        <v>53</v>
      </c>
      <c r="J515">
        <v>52197845</v>
      </c>
      <c r="K515" s="2" t="s">
        <v>80</v>
      </c>
      <c r="L515" s="2" t="s">
        <v>1929</v>
      </c>
      <c r="M515" s="2" t="s">
        <v>45</v>
      </c>
      <c r="N515" s="2"/>
      <c r="O515" s="2" t="s">
        <v>46</v>
      </c>
      <c r="P515" s="2"/>
      <c r="Q515" s="2" t="s">
        <v>1930</v>
      </c>
      <c r="R515" s="2"/>
      <c r="S515" s="3">
        <v>46064</v>
      </c>
      <c r="T515" s="2" t="s">
        <v>1931</v>
      </c>
      <c r="U515" s="2" t="s">
        <v>111</v>
      </c>
      <c r="V515" s="2" t="s">
        <v>1932</v>
      </c>
      <c r="W515" s="3">
        <v>46072</v>
      </c>
      <c r="X515" s="3"/>
      <c r="Y515" s="3"/>
      <c r="Z515" s="3"/>
      <c r="AA515" s="3"/>
      <c r="AB515" s="2" t="s">
        <v>36</v>
      </c>
      <c r="AC515" s="3"/>
      <c r="AD515" s="3">
        <v>46069</v>
      </c>
      <c r="AE515" s="9">
        <f>OfficeForms.Table[[#This Row],[Fecha Cierre]]-OfficeForms.Table[[#This Row],[Fecha de radicación de la solicitud]]</f>
        <v>5</v>
      </c>
      <c r="AF515" s="9"/>
      <c r="AG515" t="s">
        <v>51</v>
      </c>
    </row>
    <row r="516" spans="1:33" hidden="1">
      <c r="A516">
        <v>513</v>
      </c>
      <c r="B516" s="3">
        <v>46066.869340277801</v>
      </c>
      <c r="C516" s="18">
        <v>46066.870347222197</v>
      </c>
      <c r="D516" s="2" t="s">
        <v>39</v>
      </c>
      <c r="E516" s="2"/>
      <c r="F516" s="2" t="s">
        <v>107</v>
      </c>
      <c r="G516" s="2" t="s">
        <v>1933</v>
      </c>
      <c r="H516">
        <v>38</v>
      </c>
      <c r="I516" s="2" t="s">
        <v>53</v>
      </c>
      <c r="J516">
        <v>1051184516</v>
      </c>
      <c r="K516" s="2" t="s">
        <v>80</v>
      </c>
      <c r="L516" s="2" t="s">
        <v>1934</v>
      </c>
      <c r="M516" s="2" t="s">
        <v>45</v>
      </c>
      <c r="N516" s="2"/>
      <c r="O516" s="2" t="s">
        <v>125</v>
      </c>
      <c r="P516" s="2"/>
      <c r="Q516" s="2"/>
      <c r="R516" s="2"/>
      <c r="S516" s="3">
        <v>46064</v>
      </c>
      <c r="T516" s="2" t="s">
        <v>201</v>
      </c>
      <c r="U516" s="2" t="s">
        <v>111</v>
      </c>
      <c r="V516" s="2" t="s">
        <v>1935</v>
      </c>
      <c r="W516" s="3">
        <v>46072</v>
      </c>
      <c r="X516" s="3"/>
      <c r="Y516" s="3"/>
      <c r="Z516" s="3"/>
      <c r="AA516" s="3"/>
      <c r="AB516" s="2" t="s">
        <v>36</v>
      </c>
      <c r="AC516" s="3"/>
      <c r="AD516" s="3">
        <v>46069</v>
      </c>
      <c r="AE516" s="9">
        <f>OfficeForms.Table[[#This Row],[Fecha Cierre]]-OfficeForms.Table[[#This Row],[Fecha de radicación de la solicitud]]</f>
        <v>5</v>
      </c>
      <c r="AF516" s="9"/>
      <c r="AG516" t="s">
        <v>33</v>
      </c>
    </row>
    <row r="517" spans="1:33" hidden="1">
      <c r="A517">
        <v>514</v>
      </c>
      <c r="B517" s="3">
        <v>46066.870370370401</v>
      </c>
      <c r="C517" s="18">
        <v>46066.871180555601</v>
      </c>
      <c r="D517" s="2" t="s">
        <v>39</v>
      </c>
      <c r="E517" s="2"/>
      <c r="F517" s="2" t="s">
        <v>107</v>
      </c>
      <c r="G517" s="2" t="s">
        <v>1936</v>
      </c>
      <c r="H517">
        <v>71</v>
      </c>
      <c r="I517" s="2" t="s">
        <v>53</v>
      </c>
      <c r="J517">
        <v>41687604</v>
      </c>
      <c r="K517" s="2" t="s">
        <v>80</v>
      </c>
      <c r="L517" s="2" t="s">
        <v>1937</v>
      </c>
      <c r="M517" s="2" t="s">
        <v>45</v>
      </c>
      <c r="N517" s="2"/>
      <c r="O517" s="2" t="s">
        <v>125</v>
      </c>
      <c r="P517" s="2"/>
      <c r="Q517" s="2"/>
      <c r="R517" s="2"/>
      <c r="S517" s="3">
        <v>46063</v>
      </c>
      <c r="T517" s="2" t="s">
        <v>1938</v>
      </c>
      <c r="U517" s="2" t="s">
        <v>111</v>
      </c>
      <c r="V517" s="2" t="s">
        <v>953</v>
      </c>
      <c r="W517" s="3">
        <v>46072</v>
      </c>
      <c r="X517" s="3"/>
      <c r="Y517" s="3"/>
      <c r="Z517" s="3"/>
      <c r="AA517" s="3"/>
      <c r="AB517" s="2" t="s">
        <v>38</v>
      </c>
      <c r="AC517" s="3"/>
      <c r="AD517" s="3"/>
      <c r="AE517" s="9">
        <f>OfficeForms.Table[[#This Row],[Fecha Cierre]]-OfficeForms.Table[[#This Row],[Fecha de radicación de la solicitud]]</f>
        <v>-46063</v>
      </c>
      <c r="AF517" s="9"/>
    </row>
    <row r="518" spans="1:33" hidden="1">
      <c r="A518">
        <v>515</v>
      </c>
      <c r="B518" s="3">
        <v>46066.871192129598</v>
      </c>
      <c r="C518" s="18">
        <v>46066.878506944398</v>
      </c>
      <c r="D518" s="2" t="s">
        <v>39</v>
      </c>
      <c r="E518" s="2"/>
      <c r="F518" s="2" t="s">
        <v>107</v>
      </c>
      <c r="G518" s="2" t="s">
        <v>1939</v>
      </c>
      <c r="H518">
        <v>55</v>
      </c>
      <c r="I518" s="2" t="s">
        <v>53</v>
      </c>
      <c r="J518">
        <v>32850488</v>
      </c>
      <c r="K518" s="2" t="s">
        <v>80</v>
      </c>
      <c r="L518" s="2" t="s">
        <v>1940</v>
      </c>
      <c r="M518" s="2" t="s">
        <v>45</v>
      </c>
      <c r="N518" s="2"/>
      <c r="O518" s="2" t="s">
        <v>74</v>
      </c>
      <c r="P518" s="2"/>
      <c r="Q518" s="2"/>
      <c r="R518" s="2"/>
      <c r="S518" s="3">
        <v>46063</v>
      </c>
      <c r="T518" s="2" t="s">
        <v>827</v>
      </c>
      <c r="U518" s="2" t="s">
        <v>111</v>
      </c>
      <c r="V518" s="2" t="s">
        <v>1941</v>
      </c>
      <c r="W518" s="3">
        <v>46072</v>
      </c>
      <c r="X518" s="3"/>
      <c r="Y518" s="3"/>
      <c r="Z518" s="3"/>
      <c r="AA518" s="3"/>
      <c r="AB518" s="2" t="s">
        <v>36</v>
      </c>
      <c r="AC518" s="3"/>
      <c r="AD518" s="3">
        <v>46069</v>
      </c>
      <c r="AE518" s="9">
        <f>OfficeForms.Table[[#This Row],[Fecha Cierre]]-OfficeForms.Table[[#This Row],[Fecha de radicación de la solicitud]]</f>
        <v>6</v>
      </c>
      <c r="AF518" s="9"/>
      <c r="AG518" t="s">
        <v>33</v>
      </c>
    </row>
    <row r="519" spans="1:33" hidden="1">
      <c r="A519">
        <v>516</v>
      </c>
      <c r="B519" s="3">
        <v>46066.5652430556</v>
      </c>
      <c r="C519" s="18">
        <v>46066.878541666701</v>
      </c>
      <c r="D519" s="2" t="s">
        <v>39</v>
      </c>
      <c r="E519" s="2"/>
      <c r="F519" s="2" t="s">
        <v>491</v>
      </c>
      <c r="G519" s="2" t="s">
        <v>1942</v>
      </c>
      <c r="H519">
        <v>37</v>
      </c>
      <c r="I519" s="2" t="s">
        <v>53</v>
      </c>
      <c r="J519">
        <v>1103101943</v>
      </c>
      <c r="K519" s="2" t="s">
        <v>102</v>
      </c>
      <c r="L519" s="2" t="s">
        <v>1943</v>
      </c>
      <c r="M519" s="2" t="s">
        <v>45</v>
      </c>
      <c r="N519" s="2"/>
      <c r="O519" s="2" t="s">
        <v>46</v>
      </c>
      <c r="P519" s="2"/>
      <c r="Q519" s="2" t="s">
        <v>1944</v>
      </c>
      <c r="R519" s="2"/>
      <c r="S519" s="3">
        <v>46065</v>
      </c>
      <c r="T519" s="2" t="s">
        <v>1945</v>
      </c>
      <c r="U519" s="2" t="s">
        <v>496</v>
      </c>
      <c r="V519" s="2" t="s">
        <v>1946</v>
      </c>
      <c r="W519" s="3">
        <v>46069</v>
      </c>
      <c r="X519" s="3">
        <v>46072</v>
      </c>
      <c r="Y519" s="3"/>
      <c r="Z519" s="3"/>
      <c r="AA519" s="3"/>
      <c r="AB519" s="2" t="s">
        <v>34</v>
      </c>
      <c r="AC519" s="3"/>
      <c r="AD519" s="3"/>
      <c r="AE519" s="9">
        <f>OfficeForms.Table[[#This Row],[Fecha Cierre]]-OfficeForms.Table[[#This Row],[Fecha de radicación de la solicitud]]</f>
        <v>-46065</v>
      </c>
      <c r="AF519" s="9"/>
    </row>
    <row r="520" spans="1:33" hidden="1">
      <c r="A520">
        <v>517</v>
      </c>
      <c r="B520" s="3">
        <v>46066.878738425898</v>
      </c>
      <c r="C520" s="18">
        <v>46066.879456018498</v>
      </c>
      <c r="D520" s="2" t="s">
        <v>39</v>
      </c>
      <c r="E520" s="2"/>
      <c r="F520" s="2" t="s">
        <v>107</v>
      </c>
      <c r="G520" s="2" t="s">
        <v>1947</v>
      </c>
      <c r="H520">
        <v>83</v>
      </c>
      <c r="I520" s="2" t="s">
        <v>53</v>
      </c>
      <c r="J520">
        <v>2911389</v>
      </c>
      <c r="K520" s="2" t="s">
        <v>80</v>
      </c>
      <c r="L520" s="2" t="s">
        <v>115</v>
      </c>
      <c r="M520" s="2" t="s">
        <v>134</v>
      </c>
      <c r="N520" s="2"/>
      <c r="O520" s="2" t="s">
        <v>125</v>
      </c>
      <c r="P520" s="2"/>
      <c r="Q520" s="2"/>
      <c r="R520" s="2"/>
      <c r="S520" s="3">
        <v>46064</v>
      </c>
      <c r="T520" s="2" t="s">
        <v>205</v>
      </c>
      <c r="U520" s="2" t="s">
        <v>111</v>
      </c>
      <c r="V520" s="2" t="s">
        <v>1948</v>
      </c>
      <c r="W520" s="3">
        <v>46077</v>
      </c>
      <c r="X520" s="3"/>
      <c r="Y520" s="3"/>
      <c r="Z520" s="3"/>
      <c r="AA520" s="3"/>
      <c r="AB520" s="2" t="s">
        <v>34</v>
      </c>
      <c r="AC520" s="3"/>
      <c r="AD520" s="3">
        <v>46072</v>
      </c>
      <c r="AE520" s="9">
        <f>OfficeForms.Table[[#This Row],[Fecha Cierre]]-OfficeForms.Table[[#This Row],[Fecha de radicación de la solicitud]]</f>
        <v>8</v>
      </c>
      <c r="AF520" s="9"/>
      <c r="AG520" t="s">
        <v>51</v>
      </c>
    </row>
    <row r="521" spans="1:33" hidden="1">
      <c r="A521">
        <v>518</v>
      </c>
      <c r="B521" s="3">
        <v>46066.878564814797</v>
      </c>
      <c r="C521" s="18">
        <v>46066.881874999999</v>
      </c>
      <c r="D521" s="2" t="s">
        <v>39</v>
      </c>
      <c r="E521" s="2"/>
      <c r="F521" s="2" t="s">
        <v>491</v>
      </c>
      <c r="G521" s="2" t="s">
        <v>1949</v>
      </c>
      <c r="H521">
        <v>72</v>
      </c>
      <c r="I521" s="2" t="s">
        <v>53</v>
      </c>
      <c r="J521">
        <v>41583778</v>
      </c>
      <c r="K521" s="2" t="s">
        <v>199</v>
      </c>
      <c r="L521" s="2" t="s">
        <v>1950</v>
      </c>
      <c r="M521" s="2" t="s">
        <v>45</v>
      </c>
      <c r="N521" s="2"/>
      <c r="O521" s="2" t="s">
        <v>46</v>
      </c>
      <c r="P521" s="2"/>
      <c r="Q521" s="2" t="s">
        <v>1951</v>
      </c>
      <c r="R521" s="2"/>
      <c r="S521" s="3">
        <v>46066</v>
      </c>
      <c r="T521" s="2" t="s">
        <v>1590</v>
      </c>
      <c r="U521" s="2" t="s">
        <v>496</v>
      </c>
      <c r="V521" s="2" t="s">
        <v>1952</v>
      </c>
      <c r="W521" s="3">
        <v>46071</v>
      </c>
      <c r="X521" s="3"/>
      <c r="Y521" s="3"/>
      <c r="Z521" s="3"/>
      <c r="AA521" s="3"/>
      <c r="AB521" s="2" t="s">
        <v>51</v>
      </c>
      <c r="AC521" s="3"/>
      <c r="AD521" s="3"/>
      <c r="AE521" s="9">
        <f>OfficeForms.Table[[#This Row],[Fecha Cierre]]-OfficeForms.Table[[#This Row],[Fecha de radicación de la solicitud]]</f>
        <v>-46066</v>
      </c>
      <c r="AF521" s="9"/>
    </row>
    <row r="522" spans="1:33" hidden="1">
      <c r="A522">
        <v>519</v>
      </c>
      <c r="B522" s="3">
        <v>46067.659918981502</v>
      </c>
      <c r="C522" s="18">
        <v>46067.660034722197</v>
      </c>
      <c r="D522" s="2" t="s">
        <v>39</v>
      </c>
      <c r="E522" s="2"/>
      <c r="F522" s="2" t="s">
        <v>206</v>
      </c>
      <c r="G522" s="2" t="s">
        <v>1953</v>
      </c>
      <c r="H522">
        <v>69</v>
      </c>
      <c r="I522" s="2" t="s">
        <v>53</v>
      </c>
      <c r="J522">
        <v>51687288</v>
      </c>
      <c r="K522" s="2" t="s">
        <v>54</v>
      </c>
      <c r="L522" s="2" t="s">
        <v>1954</v>
      </c>
      <c r="M522" s="2" t="s">
        <v>56</v>
      </c>
      <c r="N522" s="2"/>
      <c r="O522" s="2" t="s">
        <v>57</v>
      </c>
      <c r="P522" s="2"/>
      <c r="Q522" s="2"/>
      <c r="R522" s="2" t="s">
        <v>1955</v>
      </c>
      <c r="S522" s="3">
        <v>46062</v>
      </c>
      <c r="T522" s="2" t="s">
        <v>1956</v>
      </c>
      <c r="U522" s="2" t="s">
        <v>173</v>
      </c>
      <c r="V522" s="2" t="s">
        <v>1957</v>
      </c>
      <c r="W522" s="3">
        <v>46077</v>
      </c>
      <c r="X522" s="3"/>
      <c r="Y522" s="3"/>
      <c r="Z522" s="3"/>
      <c r="AA522" s="3"/>
      <c r="AB522" s="2" t="s">
        <v>51</v>
      </c>
      <c r="AC522" s="3"/>
      <c r="AD522" s="3"/>
      <c r="AE522" s="9">
        <f>OfficeForms.Table[[#This Row],[Fecha Cierre]]-OfficeForms.Table[[#This Row],[Fecha de radicación de la solicitud]]</f>
        <v>-46062</v>
      </c>
      <c r="AF522" s="9"/>
    </row>
    <row r="523" spans="1:33" hidden="1">
      <c r="A523">
        <v>520</v>
      </c>
      <c r="B523" s="3">
        <v>46067.660057870402</v>
      </c>
      <c r="C523" s="18">
        <v>46067.662233796298</v>
      </c>
      <c r="D523" s="2" t="s">
        <v>39</v>
      </c>
      <c r="E523" s="2"/>
      <c r="F523" s="2" t="s">
        <v>206</v>
      </c>
      <c r="G523" s="2" t="s">
        <v>1958</v>
      </c>
      <c r="H523">
        <v>51</v>
      </c>
      <c r="I523" s="2" t="s">
        <v>53</v>
      </c>
      <c r="J523">
        <v>79856322</v>
      </c>
      <c r="K523" s="2" t="s">
        <v>80</v>
      </c>
      <c r="L523" s="2" t="s">
        <v>1959</v>
      </c>
      <c r="M523" s="2" t="s">
        <v>45</v>
      </c>
      <c r="N523" s="2"/>
      <c r="O523" s="2" t="s">
        <v>188</v>
      </c>
      <c r="P523" s="2"/>
      <c r="Q523" s="2"/>
      <c r="R523" s="2"/>
      <c r="S523" s="3">
        <v>46061</v>
      </c>
      <c r="T523" s="2" t="s">
        <v>1960</v>
      </c>
      <c r="U523" s="2" t="s">
        <v>173</v>
      </c>
      <c r="V523" s="2" t="s">
        <v>1961</v>
      </c>
      <c r="W523" s="3">
        <v>46072</v>
      </c>
      <c r="X523" s="3"/>
      <c r="Y523" s="3"/>
      <c r="Z523" s="3"/>
      <c r="AA523" s="3"/>
      <c r="AB523" s="2" t="s">
        <v>63</v>
      </c>
      <c r="AC523" s="3"/>
      <c r="AD523" s="3"/>
      <c r="AE523" s="9">
        <f>OfficeForms.Table[[#This Row],[Fecha Cierre]]-OfficeForms.Table[[#This Row],[Fecha de radicación de la solicitud]]</f>
        <v>-46061</v>
      </c>
      <c r="AF523" s="9"/>
    </row>
    <row r="524" spans="1:33" hidden="1">
      <c r="A524">
        <v>521</v>
      </c>
      <c r="B524" s="3">
        <v>46067.662256944401</v>
      </c>
      <c r="C524" s="18">
        <v>46067.669189814798</v>
      </c>
      <c r="D524" s="2" t="s">
        <v>39</v>
      </c>
      <c r="E524" s="2"/>
      <c r="F524" s="2" t="s">
        <v>167</v>
      </c>
      <c r="G524" s="2" t="s">
        <v>1962</v>
      </c>
      <c r="H524">
        <v>76</v>
      </c>
      <c r="I524" s="2" t="s">
        <v>53</v>
      </c>
      <c r="J524">
        <v>19111625</v>
      </c>
      <c r="K524" s="2" t="s">
        <v>54</v>
      </c>
      <c r="L524" s="2" t="s">
        <v>1963</v>
      </c>
      <c r="M524" s="2" t="s">
        <v>56</v>
      </c>
      <c r="N524" s="2"/>
      <c r="O524" s="2" t="s">
        <v>57</v>
      </c>
      <c r="P524" s="2"/>
      <c r="Q524" s="2"/>
      <c r="R524" s="2" t="s">
        <v>1964</v>
      </c>
      <c r="S524" s="3">
        <v>46059</v>
      </c>
      <c r="T524" s="2" t="s">
        <v>1965</v>
      </c>
      <c r="U524" s="2" t="s">
        <v>173</v>
      </c>
      <c r="V524" s="2" t="s">
        <v>1966</v>
      </c>
      <c r="W524" s="3">
        <v>46077</v>
      </c>
      <c r="X524" s="3"/>
      <c r="Y524" s="3"/>
      <c r="Z524" s="3"/>
      <c r="AA524" s="3"/>
      <c r="AB524" s="2" t="s">
        <v>51</v>
      </c>
      <c r="AC524" s="3"/>
      <c r="AD524" s="3"/>
      <c r="AE524" s="9">
        <f>OfficeForms.Table[[#This Row],[Fecha Cierre]]-OfficeForms.Table[[#This Row],[Fecha de radicación de la solicitud]]</f>
        <v>-46059</v>
      </c>
      <c r="AF524" s="9"/>
    </row>
    <row r="525" spans="1:33" hidden="1">
      <c r="A525">
        <v>522</v>
      </c>
      <c r="B525" s="3">
        <v>46067.669224537</v>
      </c>
      <c r="C525" s="18">
        <v>46067.671249999999</v>
      </c>
      <c r="D525" s="2" t="s">
        <v>39</v>
      </c>
      <c r="E525" s="2"/>
      <c r="F525" s="2" t="s">
        <v>167</v>
      </c>
      <c r="G525" s="2" t="s">
        <v>1967</v>
      </c>
      <c r="H525">
        <v>17</v>
      </c>
      <c r="I525" s="2" t="s">
        <v>181</v>
      </c>
      <c r="J525">
        <v>1025537512</v>
      </c>
      <c r="K525" s="2" t="s">
        <v>80</v>
      </c>
      <c r="L525" s="2" t="s">
        <v>1968</v>
      </c>
      <c r="M525" s="2" t="s">
        <v>45</v>
      </c>
      <c r="N525" s="2"/>
      <c r="O525" s="2" t="s">
        <v>46</v>
      </c>
      <c r="P525" s="2"/>
      <c r="Q525" s="2" t="s">
        <v>1969</v>
      </c>
      <c r="R525" s="2"/>
      <c r="S525" s="3">
        <v>46010</v>
      </c>
      <c r="T525" s="2" t="s">
        <v>1970</v>
      </c>
      <c r="U525" s="2" t="s">
        <v>173</v>
      </c>
      <c r="V525" s="2" t="s">
        <v>1971</v>
      </c>
      <c r="W525" s="3">
        <v>46072</v>
      </c>
      <c r="X525" s="3">
        <v>46076</v>
      </c>
      <c r="Y525" s="3"/>
      <c r="Z525" s="3"/>
      <c r="AA525" s="3"/>
      <c r="AB525" s="2" t="s">
        <v>63</v>
      </c>
      <c r="AC525" s="3"/>
      <c r="AD525" s="3"/>
      <c r="AE525" s="9">
        <f>OfficeForms.Table[[#This Row],[Fecha Cierre]]-OfficeForms.Table[[#This Row],[Fecha de radicación de la solicitud]]</f>
        <v>-46010</v>
      </c>
      <c r="AF525" s="9"/>
    </row>
    <row r="526" spans="1:33" hidden="1">
      <c r="A526">
        <v>523</v>
      </c>
      <c r="B526" s="3">
        <v>46067.918483796297</v>
      </c>
      <c r="C526" s="18">
        <v>46067.9211111111</v>
      </c>
      <c r="D526" s="2" t="s">
        <v>39</v>
      </c>
      <c r="E526" s="2"/>
      <c r="F526" s="2" t="s">
        <v>238</v>
      </c>
      <c r="G526" s="2" t="s">
        <v>1972</v>
      </c>
      <c r="H526">
        <v>0</v>
      </c>
      <c r="I526" s="2" t="s">
        <v>254</v>
      </c>
      <c r="J526">
        <v>26029610040746</v>
      </c>
      <c r="K526" s="2" t="s">
        <v>80</v>
      </c>
      <c r="L526" s="2" t="s">
        <v>1973</v>
      </c>
      <c r="M526" s="2" t="s">
        <v>56</v>
      </c>
      <c r="N526" s="2"/>
      <c r="O526" s="2" t="s">
        <v>57</v>
      </c>
      <c r="P526" s="2"/>
      <c r="Q526" s="2"/>
      <c r="R526" s="2" t="s">
        <v>1339</v>
      </c>
      <c r="S526" s="3">
        <v>46065</v>
      </c>
      <c r="T526" s="2" t="s">
        <v>1974</v>
      </c>
      <c r="U526" s="2" t="s">
        <v>173</v>
      </c>
      <c r="V526" s="2" t="s">
        <v>1975</v>
      </c>
      <c r="W526" s="3">
        <v>46072</v>
      </c>
      <c r="X526" s="3"/>
      <c r="Y526" s="3"/>
      <c r="Z526" s="3"/>
      <c r="AA526" s="3"/>
      <c r="AB526" s="2" t="s">
        <v>69</v>
      </c>
      <c r="AC526" s="3"/>
      <c r="AD526" s="3"/>
      <c r="AE526" s="9">
        <f>OfficeForms.Table[[#This Row],[Fecha Cierre]]-OfficeForms.Table[[#This Row],[Fecha de radicación de la solicitud]]</f>
        <v>-46065</v>
      </c>
      <c r="AF526" s="9"/>
    </row>
    <row r="527" spans="1:33" hidden="1">
      <c r="A527">
        <v>524</v>
      </c>
      <c r="B527" s="3">
        <v>46068.074027777802</v>
      </c>
      <c r="C527" s="18">
        <v>46068.075219907398</v>
      </c>
      <c r="D527" s="2" t="s">
        <v>39</v>
      </c>
      <c r="E527" s="2"/>
      <c r="F527" s="2" t="s">
        <v>1558</v>
      </c>
      <c r="G527" s="2" t="s">
        <v>1976</v>
      </c>
      <c r="H527">
        <v>64</v>
      </c>
      <c r="I527" s="2" t="s">
        <v>53</v>
      </c>
      <c r="J527">
        <v>236848</v>
      </c>
      <c r="K527" s="2" t="s">
        <v>199</v>
      </c>
      <c r="L527" s="2" t="s">
        <v>1977</v>
      </c>
      <c r="M527" s="2" t="s">
        <v>45</v>
      </c>
      <c r="N527" s="2"/>
      <c r="O527" s="2" t="s">
        <v>46</v>
      </c>
      <c r="P527" s="2"/>
      <c r="Q527" s="2" t="s">
        <v>1978</v>
      </c>
      <c r="R527" s="2"/>
      <c r="S527" s="3">
        <v>46064</v>
      </c>
      <c r="T527" s="2" t="s">
        <v>126</v>
      </c>
      <c r="U527" s="2" t="s">
        <v>1563</v>
      </c>
      <c r="V527" s="2" t="s">
        <v>1979</v>
      </c>
      <c r="W527" s="3">
        <v>46071</v>
      </c>
      <c r="X527" s="3"/>
      <c r="Y527" s="3"/>
      <c r="Z527" s="3"/>
      <c r="AA527" s="3"/>
      <c r="AB527" s="2" t="s">
        <v>51</v>
      </c>
      <c r="AC527" s="3"/>
      <c r="AD527" s="3"/>
      <c r="AE527" s="9">
        <f>OfficeForms.Table[[#This Row],[Fecha Cierre]]-OfficeForms.Table[[#This Row],[Fecha de radicación de la solicitud]]</f>
        <v>-46064</v>
      </c>
      <c r="AF527" s="9"/>
    </row>
    <row r="528" spans="1:33" hidden="1">
      <c r="A528">
        <v>525</v>
      </c>
      <c r="B528" s="3">
        <v>46068.076284722199</v>
      </c>
      <c r="C528" s="18">
        <v>46068.077731481499</v>
      </c>
      <c r="D528" s="2" t="s">
        <v>39</v>
      </c>
      <c r="E528" s="2"/>
      <c r="F528" s="2" t="s">
        <v>1558</v>
      </c>
      <c r="G528" s="2" t="s">
        <v>1980</v>
      </c>
      <c r="H528">
        <v>64</v>
      </c>
      <c r="I528" s="2" t="s">
        <v>53</v>
      </c>
      <c r="J528">
        <v>80262552</v>
      </c>
      <c r="K528" s="2" t="s">
        <v>54</v>
      </c>
      <c r="L528" s="2" t="s">
        <v>1981</v>
      </c>
      <c r="M528" s="2" t="s">
        <v>45</v>
      </c>
      <c r="N528" s="2"/>
      <c r="O528" s="2" t="s">
        <v>46</v>
      </c>
      <c r="P528" s="2"/>
      <c r="Q528" s="2" t="s">
        <v>1570</v>
      </c>
      <c r="R528" s="2"/>
      <c r="S528" s="3">
        <v>46049</v>
      </c>
      <c r="T528" s="2" t="s">
        <v>1982</v>
      </c>
      <c r="U528" s="2" t="s">
        <v>1563</v>
      </c>
      <c r="V528" s="2" t="s">
        <v>38</v>
      </c>
      <c r="W528" s="3">
        <v>46077</v>
      </c>
      <c r="X528" s="3"/>
      <c r="Y528" s="3"/>
      <c r="Z528" s="3"/>
      <c r="AA528" s="3"/>
      <c r="AB528" s="2" t="s">
        <v>38</v>
      </c>
      <c r="AC528" s="3"/>
      <c r="AD528" s="3"/>
      <c r="AE528" s="9">
        <f>OfficeForms.Table[[#This Row],[Fecha Cierre]]-OfficeForms.Table[[#This Row],[Fecha de radicación de la solicitud]]</f>
        <v>-46049</v>
      </c>
      <c r="AF528" s="9"/>
    </row>
    <row r="529" spans="1:33" hidden="1">
      <c r="A529">
        <v>526</v>
      </c>
      <c r="B529" s="3">
        <v>46068.078055555598</v>
      </c>
      <c r="C529" s="18">
        <v>46068.079548611102</v>
      </c>
      <c r="D529" s="2" t="s">
        <v>39</v>
      </c>
      <c r="E529" s="2"/>
      <c r="F529" s="2" t="s">
        <v>1558</v>
      </c>
      <c r="G529" s="2" t="s">
        <v>1983</v>
      </c>
      <c r="H529">
        <v>20</v>
      </c>
      <c r="I529" s="2" t="s">
        <v>53</v>
      </c>
      <c r="J529">
        <v>1022336239</v>
      </c>
      <c r="K529" s="2" t="s">
        <v>102</v>
      </c>
      <c r="L529" s="2" t="s">
        <v>544</v>
      </c>
      <c r="M529" s="2" t="s">
        <v>45</v>
      </c>
      <c r="N529" s="2"/>
      <c r="O529" s="2" t="s">
        <v>188</v>
      </c>
      <c r="P529" s="2"/>
      <c r="Q529" s="2"/>
      <c r="R529" s="2"/>
      <c r="S529" s="3">
        <v>46062</v>
      </c>
      <c r="T529" s="2" t="s">
        <v>1984</v>
      </c>
      <c r="U529" s="2" t="s">
        <v>1563</v>
      </c>
      <c r="V529" s="2" t="s">
        <v>1985</v>
      </c>
      <c r="W529" s="3">
        <v>46069</v>
      </c>
      <c r="X529" s="3">
        <v>46072</v>
      </c>
      <c r="Y529" s="3"/>
      <c r="Z529" s="3"/>
      <c r="AA529" s="3"/>
      <c r="AB529" s="2" t="s">
        <v>34</v>
      </c>
      <c r="AC529" s="3"/>
      <c r="AD529" s="3"/>
      <c r="AE529" s="9">
        <f>OfficeForms.Table[[#This Row],[Fecha Cierre]]-OfficeForms.Table[[#This Row],[Fecha de radicación de la solicitud]]</f>
        <v>-46062</v>
      </c>
      <c r="AF529" s="9"/>
    </row>
    <row r="530" spans="1:33" hidden="1">
      <c r="A530">
        <v>527</v>
      </c>
      <c r="B530" s="3">
        <v>46068.079675925903</v>
      </c>
      <c r="C530" s="18">
        <v>46068.0811805556</v>
      </c>
      <c r="D530" s="2" t="s">
        <v>39</v>
      </c>
      <c r="E530" s="2"/>
      <c r="F530" s="2" t="s">
        <v>1558</v>
      </c>
      <c r="G530" s="2" t="s">
        <v>1986</v>
      </c>
      <c r="H530">
        <v>85</v>
      </c>
      <c r="I530" s="2" t="s">
        <v>53</v>
      </c>
      <c r="J530">
        <v>19425896</v>
      </c>
      <c r="K530" s="2" t="s">
        <v>54</v>
      </c>
      <c r="L530" s="2" t="s">
        <v>1987</v>
      </c>
      <c r="M530" s="2" t="s">
        <v>45</v>
      </c>
      <c r="N530" s="2"/>
      <c r="O530" s="2" t="s">
        <v>46</v>
      </c>
      <c r="P530" s="2"/>
      <c r="Q530" s="2" t="s">
        <v>1584</v>
      </c>
      <c r="R530" s="2"/>
      <c r="S530" s="3">
        <v>46063</v>
      </c>
      <c r="T530" s="2" t="s">
        <v>1988</v>
      </c>
      <c r="U530" s="2" t="s">
        <v>1563</v>
      </c>
      <c r="V530" s="2" t="s">
        <v>38</v>
      </c>
      <c r="W530" s="3">
        <v>46077</v>
      </c>
      <c r="X530" s="3"/>
      <c r="Y530" s="3"/>
      <c r="Z530" s="3"/>
      <c r="AA530" s="3"/>
      <c r="AB530" s="2" t="s">
        <v>38</v>
      </c>
      <c r="AC530" s="3"/>
      <c r="AD530" s="3"/>
      <c r="AE530" s="9">
        <f>OfficeForms.Table[[#This Row],[Fecha Cierre]]-OfficeForms.Table[[#This Row],[Fecha de radicación de la solicitud]]</f>
        <v>-46063</v>
      </c>
      <c r="AF530" s="9"/>
    </row>
    <row r="531" spans="1:33" hidden="1">
      <c r="A531">
        <v>528</v>
      </c>
      <c r="B531" s="3">
        <v>46068.082858796297</v>
      </c>
      <c r="C531" s="18">
        <v>46068.084189814799</v>
      </c>
      <c r="D531" s="2" t="s">
        <v>39</v>
      </c>
      <c r="E531" s="2"/>
      <c r="F531" s="2" t="s">
        <v>1989</v>
      </c>
      <c r="G531" s="2" t="s">
        <v>1990</v>
      </c>
      <c r="H531">
        <v>8</v>
      </c>
      <c r="I531" s="2" t="s">
        <v>181</v>
      </c>
      <c r="J531">
        <v>1028844628</v>
      </c>
      <c r="K531" s="2" t="s">
        <v>102</v>
      </c>
      <c r="L531" s="2" t="s">
        <v>1991</v>
      </c>
      <c r="M531" s="2" t="s">
        <v>45</v>
      </c>
      <c r="N531" s="2"/>
      <c r="O531" s="2" t="s">
        <v>46</v>
      </c>
      <c r="P531" s="2"/>
      <c r="Q531" s="2" t="s">
        <v>1992</v>
      </c>
      <c r="R531" s="2"/>
      <c r="S531" s="3">
        <v>46058</v>
      </c>
      <c r="T531" s="2" t="s">
        <v>1993</v>
      </c>
      <c r="U531" s="2" t="s">
        <v>1563</v>
      </c>
      <c r="V531" s="2" t="s">
        <v>1994</v>
      </c>
      <c r="W531" s="3">
        <v>46069</v>
      </c>
      <c r="X531" s="3">
        <v>46072</v>
      </c>
      <c r="Y531" s="3"/>
      <c r="Z531" s="3"/>
      <c r="AA531" s="3"/>
      <c r="AB531" s="2" t="s">
        <v>33</v>
      </c>
      <c r="AC531" s="3"/>
      <c r="AD531" s="3"/>
      <c r="AE531" s="9">
        <f>OfficeForms.Table[[#This Row],[Fecha Cierre]]-OfficeForms.Table[[#This Row],[Fecha de radicación de la solicitud]]</f>
        <v>-46058</v>
      </c>
      <c r="AF531" s="9"/>
    </row>
    <row r="532" spans="1:33" hidden="1">
      <c r="A532">
        <v>529</v>
      </c>
      <c r="B532" s="3">
        <v>46068.653148148202</v>
      </c>
      <c r="C532" s="18">
        <v>46068.656006944402</v>
      </c>
      <c r="D532" s="2" t="s">
        <v>39</v>
      </c>
      <c r="E532" s="2"/>
      <c r="F532" s="2" t="s">
        <v>1179</v>
      </c>
      <c r="G532" s="2" t="s">
        <v>1995</v>
      </c>
      <c r="H532">
        <v>67</v>
      </c>
      <c r="I532" s="2" t="s">
        <v>53</v>
      </c>
      <c r="J532">
        <v>19478033</v>
      </c>
      <c r="K532" s="2" t="s">
        <v>54</v>
      </c>
      <c r="L532" s="2" t="s">
        <v>1996</v>
      </c>
      <c r="M532" s="2" t="s">
        <v>56</v>
      </c>
      <c r="N532" s="2"/>
      <c r="O532" s="2" t="s">
        <v>57</v>
      </c>
      <c r="P532" s="2"/>
      <c r="Q532" s="2"/>
      <c r="R532" s="2" t="s">
        <v>1997</v>
      </c>
      <c r="S532" s="3">
        <v>46066</v>
      </c>
      <c r="T532" s="2" t="s">
        <v>1182</v>
      </c>
      <c r="U532" s="2" t="s">
        <v>1183</v>
      </c>
      <c r="V532" s="2" t="s">
        <v>1998</v>
      </c>
      <c r="W532" s="3">
        <v>46077</v>
      </c>
      <c r="X532" s="3"/>
      <c r="Y532" s="3"/>
      <c r="Z532" s="3"/>
      <c r="AA532" s="3"/>
      <c r="AB532" s="2" t="s">
        <v>36</v>
      </c>
      <c r="AC532" s="3"/>
      <c r="AD532" s="3">
        <v>46070</v>
      </c>
      <c r="AE532" s="9">
        <f>OfficeForms.Table[[#This Row],[Fecha Cierre]]-OfficeForms.Table[[#This Row],[Fecha de radicación de la solicitud]]</f>
        <v>4</v>
      </c>
      <c r="AF532" s="9"/>
      <c r="AG532" t="s">
        <v>1999</v>
      </c>
    </row>
    <row r="533" spans="1:33" hidden="1">
      <c r="A533">
        <v>530</v>
      </c>
      <c r="B533" s="3">
        <v>46068.656076388899</v>
      </c>
      <c r="C533" s="18">
        <v>46068.656979166699</v>
      </c>
      <c r="D533" s="2" t="s">
        <v>39</v>
      </c>
      <c r="E533" s="2"/>
      <c r="F533" s="2" t="s">
        <v>1179</v>
      </c>
      <c r="G533" s="2" t="s">
        <v>2000</v>
      </c>
      <c r="H533">
        <v>94</v>
      </c>
      <c r="I533" s="2" t="s">
        <v>53</v>
      </c>
      <c r="J533">
        <v>20274847</v>
      </c>
      <c r="K533" s="2" t="s">
        <v>344</v>
      </c>
      <c r="L533" s="2" t="s">
        <v>2001</v>
      </c>
      <c r="M533" s="2" t="s">
        <v>45</v>
      </c>
      <c r="N533" s="2"/>
      <c r="O533" s="2" t="s">
        <v>74</v>
      </c>
      <c r="P533" s="2"/>
      <c r="Q533" s="2"/>
      <c r="R533" s="2"/>
      <c r="S533" s="3">
        <v>46065</v>
      </c>
      <c r="T533" s="2" t="s">
        <v>1182</v>
      </c>
      <c r="U533" s="2" t="s">
        <v>1183</v>
      </c>
      <c r="V533" s="2" t="s">
        <v>2002</v>
      </c>
      <c r="W533" s="3">
        <v>46073</v>
      </c>
      <c r="X533" s="3"/>
      <c r="Y533" s="3"/>
      <c r="Z533" s="3"/>
      <c r="AA533" s="3"/>
      <c r="AB533" s="2" t="s">
        <v>33</v>
      </c>
      <c r="AC533" s="3"/>
      <c r="AD533" s="3"/>
      <c r="AE533" s="9">
        <f>OfficeForms.Table[[#This Row],[Fecha Cierre]]-OfficeForms.Table[[#This Row],[Fecha de radicación de la solicitud]]</f>
        <v>-46065</v>
      </c>
      <c r="AF533" s="9"/>
    </row>
    <row r="534" spans="1:33" hidden="1">
      <c r="A534">
        <v>531</v>
      </c>
      <c r="B534" s="3">
        <v>46068.665439814802</v>
      </c>
      <c r="C534" s="18">
        <v>46068.6721875</v>
      </c>
      <c r="D534" s="2" t="s">
        <v>39</v>
      </c>
      <c r="E534" s="2"/>
      <c r="F534" s="2" t="s">
        <v>2003</v>
      </c>
      <c r="G534" s="2" t="s">
        <v>2004</v>
      </c>
      <c r="H534">
        <v>63</v>
      </c>
      <c r="I534" s="2" t="s">
        <v>53</v>
      </c>
      <c r="J534">
        <v>13339733</v>
      </c>
      <c r="K534" s="2" t="s">
        <v>72</v>
      </c>
      <c r="L534" s="2" t="s">
        <v>2005</v>
      </c>
      <c r="M534" s="2" t="s">
        <v>45</v>
      </c>
      <c r="N534" s="2"/>
      <c r="O534" s="2" t="s">
        <v>74</v>
      </c>
      <c r="P534" s="2"/>
      <c r="Q534" s="2"/>
      <c r="R534" s="2"/>
      <c r="S534" s="3">
        <v>46066</v>
      </c>
      <c r="T534" s="2" t="s">
        <v>2006</v>
      </c>
      <c r="U534" s="2" t="s">
        <v>1183</v>
      </c>
      <c r="V534" s="2" t="s">
        <v>2007</v>
      </c>
      <c r="W534" s="3">
        <v>46070</v>
      </c>
      <c r="X534" s="3"/>
      <c r="Y534" s="3"/>
      <c r="Z534" s="3"/>
      <c r="AA534" s="3"/>
      <c r="AB534" s="2" t="s">
        <v>51</v>
      </c>
      <c r="AC534" s="3"/>
      <c r="AD534" s="3"/>
      <c r="AE534" s="9">
        <f>OfficeForms.Table[[#This Row],[Fecha Cierre]]-OfficeForms.Table[[#This Row],[Fecha de radicación de la solicitud]]</f>
        <v>-46066</v>
      </c>
      <c r="AF534" s="9"/>
    </row>
    <row r="535" spans="1:33" hidden="1">
      <c r="A535">
        <v>532</v>
      </c>
      <c r="B535" s="3">
        <v>46068.673252314802</v>
      </c>
      <c r="C535" s="18">
        <v>46068.676030092603</v>
      </c>
      <c r="D535" s="2" t="s">
        <v>39</v>
      </c>
      <c r="E535" s="2"/>
      <c r="F535" s="2" t="s">
        <v>2003</v>
      </c>
      <c r="G535" s="2" t="s">
        <v>2008</v>
      </c>
      <c r="H535">
        <v>74</v>
      </c>
      <c r="I535" s="2" t="s">
        <v>101</v>
      </c>
      <c r="J535">
        <v>13241750</v>
      </c>
      <c r="K535" s="2" t="s">
        <v>80</v>
      </c>
      <c r="L535" s="2" t="s">
        <v>2009</v>
      </c>
      <c r="M535" s="2" t="s">
        <v>45</v>
      </c>
      <c r="N535" s="2"/>
      <c r="O535" s="2" t="s">
        <v>74</v>
      </c>
      <c r="P535" s="2"/>
      <c r="Q535" s="2"/>
      <c r="R535" s="2"/>
      <c r="S535" s="3">
        <v>46065</v>
      </c>
      <c r="T535" s="2" t="s">
        <v>2010</v>
      </c>
      <c r="U535" s="2" t="s">
        <v>1183</v>
      </c>
      <c r="V535" s="2" t="s">
        <v>2011</v>
      </c>
      <c r="W535" s="3">
        <v>46072</v>
      </c>
      <c r="X535" s="3"/>
      <c r="Y535" s="3"/>
      <c r="Z535" s="3"/>
      <c r="AA535" s="3"/>
      <c r="AB535" s="2" t="s">
        <v>34</v>
      </c>
      <c r="AC535" s="3"/>
      <c r="AD535" s="3"/>
      <c r="AE535" s="9">
        <f>OfficeForms.Table[[#This Row],[Fecha Cierre]]-OfficeForms.Table[[#This Row],[Fecha de radicación de la solicitud]]</f>
        <v>-46065</v>
      </c>
      <c r="AF535" s="9"/>
    </row>
    <row r="536" spans="1:33" hidden="1">
      <c r="A536">
        <v>533</v>
      </c>
      <c r="B536" s="3">
        <v>46068.676064814797</v>
      </c>
      <c r="C536" s="18">
        <v>46068.6773958333</v>
      </c>
      <c r="D536" s="2" t="s">
        <v>39</v>
      </c>
      <c r="E536" s="2"/>
      <c r="F536" s="2" t="s">
        <v>2003</v>
      </c>
      <c r="G536" s="2" t="s">
        <v>2012</v>
      </c>
      <c r="H536">
        <v>92</v>
      </c>
      <c r="I536" s="2" t="s">
        <v>53</v>
      </c>
      <c r="J536">
        <v>2945663</v>
      </c>
      <c r="K536" s="2" t="s">
        <v>102</v>
      </c>
      <c r="L536" s="2" t="s">
        <v>2013</v>
      </c>
      <c r="M536" s="2" t="s">
        <v>45</v>
      </c>
      <c r="N536" s="2"/>
      <c r="O536" s="2" t="s">
        <v>74</v>
      </c>
      <c r="P536" s="2"/>
      <c r="Q536" s="2"/>
      <c r="R536" s="2"/>
      <c r="S536" s="3">
        <v>46066</v>
      </c>
      <c r="T536" s="2" t="s">
        <v>1182</v>
      </c>
      <c r="U536" s="2" t="s">
        <v>1183</v>
      </c>
      <c r="V536" s="2" t="s">
        <v>2014</v>
      </c>
      <c r="W536" s="3">
        <v>46069</v>
      </c>
      <c r="X536" s="3"/>
      <c r="Y536" s="3"/>
      <c r="Z536" s="3"/>
      <c r="AA536" s="3"/>
      <c r="AB536" s="2" t="s">
        <v>96</v>
      </c>
      <c r="AC536" s="3"/>
      <c r="AD536" s="3"/>
      <c r="AE536" s="9">
        <f>OfficeForms.Table[[#This Row],[Fecha Cierre]]-OfficeForms.Table[[#This Row],[Fecha de radicación de la solicitud]]</f>
        <v>-46066</v>
      </c>
      <c r="AF536" s="9"/>
    </row>
    <row r="537" spans="1:33" hidden="1">
      <c r="A537">
        <v>534</v>
      </c>
      <c r="B537" s="3">
        <v>46069.406932870399</v>
      </c>
      <c r="C537" s="18">
        <v>46069.407997685201</v>
      </c>
      <c r="D537" s="2" t="s">
        <v>39</v>
      </c>
      <c r="E537" s="2"/>
      <c r="F537" s="2" t="s">
        <v>291</v>
      </c>
      <c r="G537" s="2" t="s">
        <v>2015</v>
      </c>
      <c r="H537">
        <v>80</v>
      </c>
      <c r="I537" s="2" t="s">
        <v>53</v>
      </c>
      <c r="J537">
        <v>8261842</v>
      </c>
      <c r="K537" s="2" t="s">
        <v>199</v>
      </c>
      <c r="L537" s="2" t="s">
        <v>2016</v>
      </c>
      <c r="M537" s="2" t="s">
        <v>45</v>
      </c>
      <c r="N537" s="2"/>
      <c r="O537" s="2" t="s">
        <v>188</v>
      </c>
      <c r="P537" s="2"/>
      <c r="Q537" s="2"/>
      <c r="R537" s="2"/>
      <c r="S537" s="3">
        <v>46064</v>
      </c>
      <c r="T537" s="2" t="s">
        <v>883</v>
      </c>
      <c r="U537" s="2" t="s">
        <v>294</v>
      </c>
      <c r="V537" s="2" t="s">
        <v>2017</v>
      </c>
      <c r="W537" s="3">
        <v>46071</v>
      </c>
      <c r="X537" s="3"/>
      <c r="Y537" s="3"/>
      <c r="Z537" s="3"/>
      <c r="AA537" s="3"/>
      <c r="AB537" s="2" t="s">
        <v>34</v>
      </c>
      <c r="AC537" s="3" t="s">
        <v>296</v>
      </c>
      <c r="AD537" s="3"/>
      <c r="AE537" s="9">
        <f>OfficeForms.Table[[#This Row],[Fecha Cierre]]-OfficeForms.Table[[#This Row],[Fecha de radicación de la solicitud]]</f>
        <v>-46064</v>
      </c>
      <c r="AF537" s="9"/>
    </row>
    <row r="538" spans="1:33" hidden="1">
      <c r="A538">
        <v>535</v>
      </c>
      <c r="B538" s="3">
        <v>46069.408020833303</v>
      </c>
      <c r="C538" s="18">
        <v>46069.409560185202</v>
      </c>
      <c r="D538" s="2" t="s">
        <v>39</v>
      </c>
      <c r="E538" s="2"/>
      <c r="F538" s="2" t="s">
        <v>291</v>
      </c>
      <c r="G538" s="2" t="s">
        <v>2018</v>
      </c>
      <c r="H538">
        <v>49</v>
      </c>
      <c r="I538" s="2" t="s">
        <v>53</v>
      </c>
      <c r="J538">
        <v>35143303</v>
      </c>
      <c r="K538" s="2" t="s">
        <v>43</v>
      </c>
      <c r="L538" s="2" t="s">
        <v>2019</v>
      </c>
      <c r="M538" s="2" t="s">
        <v>45</v>
      </c>
      <c r="N538" s="2"/>
      <c r="O538" s="2" t="s">
        <v>188</v>
      </c>
      <c r="P538" s="2"/>
      <c r="Q538" s="2"/>
      <c r="R538" s="2"/>
      <c r="S538" s="3">
        <v>46064</v>
      </c>
      <c r="T538" s="2" t="s">
        <v>2020</v>
      </c>
      <c r="U538" s="2" t="s">
        <v>294</v>
      </c>
      <c r="V538" s="2"/>
      <c r="W538" s="3"/>
      <c r="X538" s="3"/>
      <c r="Y538" s="3"/>
      <c r="Z538" s="3"/>
      <c r="AA538" s="3"/>
      <c r="AB538" s="2"/>
      <c r="AC538" s="3" t="s">
        <v>755</v>
      </c>
      <c r="AD538" s="3">
        <v>46069</v>
      </c>
      <c r="AE538" s="9">
        <f>OfficeForms.Table[[#This Row],[Fecha Cierre]]-OfficeForms.Table[[#This Row],[Fecha de radicación de la solicitud]]</f>
        <v>5</v>
      </c>
      <c r="AF538" s="9"/>
    </row>
    <row r="539" spans="1:33" hidden="1">
      <c r="A539">
        <v>536</v>
      </c>
      <c r="B539" s="3">
        <v>46069.409618055601</v>
      </c>
      <c r="C539" s="18">
        <v>46069.410983796297</v>
      </c>
      <c r="D539" s="2" t="s">
        <v>39</v>
      </c>
      <c r="E539" s="2"/>
      <c r="F539" s="2" t="s">
        <v>291</v>
      </c>
      <c r="G539" s="2" t="s">
        <v>2021</v>
      </c>
      <c r="H539">
        <v>79</v>
      </c>
      <c r="I539" s="2" t="s">
        <v>53</v>
      </c>
      <c r="J539">
        <v>41385970</v>
      </c>
      <c r="K539" s="2" t="s">
        <v>102</v>
      </c>
      <c r="L539" s="2" t="s">
        <v>2022</v>
      </c>
      <c r="M539" s="2" t="s">
        <v>45</v>
      </c>
      <c r="N539" s="2"/>
      <c r="O539" s="2" t="s">
        <v>188</v>
      </c>
      <c r="P539" s="2"/>
      <c r="Q539" s="2"/>
      <c r="R539" s="2"/>
      <c r="S539" s="3">
        <v>46064</v>
      </c>
      <c r="T539" s="2" t="s">
        <v>321</v>
      </c>
      <c r="U539" s="2" t="s">
        <v>294</v>
      </c>
      <c r="V539" s="2" t="s">
        <v>2023</v>
      </c>
      <c r="W539" s="3">
        <v>46069</v>
      </c>
      <c r="X539" s="3">
        <v>46072</v>
      </c>
      <c r="Y539" s="3"/>
      <c r="Z539" s="3"/>
      <c r="AA539" s="3"/>
      <c r="AB539" s="2" t="s">
        <v>33</v>
      </c>
      <c r="AC539" s="3" t="s">
        <v>1366</v>
      </c>
      <c r="AD539" s="3">
        <v>46071</v>
      </c>
      <c r="AE539" s="9">
        <f>OfficeForms.Table[[#This Row],[Fecha Cierre]]-OfficeForms.Table[[#This Row],[Fecha de radicación de la solicitud]]</f>
        <v>7</v>
      </c>
      <c r="AF539" s="9"/>
    </row>
    <row r="540" spans="1:33" hidden="1">
      <c r="A540">
        <v>537</v>
      </c>
      <c r="B540" s="3">
        <v>46069.411203703698</v>
      </c>
      <c r="C540" s="18">
        <v>46069.412013888897</v>
      </c>
      <c r="D540" s="2" t="s">
        <v>39</v>
      </c>
      <c r="E540" s="2"/>
      <c r="F540" s="2" t="s">
        <v>291</v>
      </c>
      <c r="G540" s="2" t="s">
        <v>2024</v>
      </c>
      <c r="H540">
        <v>50</v>
      </c>
      <c r="I540" s="2" t="s">
        <v>53</v>
      </c>
      <c r="J540">
        <v>80540896</v>
      </c>
      <c r="K540" s="2" t="s">
        <v>102</v>
      </c>
      <c r="L540" s="2" t="s">
        <v>2025</v>
      </c>
      <c r="M540" s="2" t="s">
        <v>45</v>
      </c>
      <c r="N540" s="2"/>
      <c r="O540" s="2" t="s">
        <v>188</v>
      </c>
      <c r="P540" s="2"/>
      <c r="Q540" s="2"/>
      <c r="R540" s="2"/>
      <c r="S540" s="3">
        <v>46064</v>
      </c>
      <c r="T540" s="2" t="s">
        <v>554</v>
      </c>
      <c r="U540" s="2" t="s">
        <v>294</v>
      </c>
      <c r="V540" s="2" t="s">
        <v>2026</v>
      </c>
      <c r="W540" s="3">
        <v>46069</v>
      </c>
      <c r="X540" s="3">
        <v>46072</v>
      </c>
      <c r="Y540" s="3"/>
      <c r="Z540" s="3"/>
      <c r="AA540" s="3"/>
      <c r="AB540" s="2" t="s">
        <v>34</v>
      </c>
      <c r="AC540" s="3" t="s">
        <v>755</v>
      </c>
      <c r="AD540" s="3">
        <v>46069</v>
      </c>
      <c r="AE540" s="9">
        <f>OfficeForms.Table[[#This Row],[Fecha Cierre]]-OfficeForms.Table[[#This Row],[Fecha de radicación de la solicitud]]</f>
        <v>5</v>
      </c>
      <c r="AF540" s="9"/>
    </row>
    <row r="541" spans="1:33" hidden="1">
      <c r="A541">
        <v>538</v>
      </c>
      <c r="B541" s="3">
        <v>46069.412037037</v>
      </c>
      <c r="C541" s="18">
        <v>46069.413842592599</v>
      </c>
      <c r="D541" s="2" t="s">
        <v>39</v>
      </c>
      <c r="E541" s="2"/>
      <c r="F541" s="2" t="s">
        <v>291</v>
      </c>
      <c r="G541" s="2" t="s">
        <v>2027</v>
      </c>
      <c r="H541">
        <v>59</v>
      </c>
      <c r="I541" s="2" t="s">
        <v>53</v>
      </c>
      <c r="J541">
        <v>20651943</v>
      </c>
      <c r="K541" s="2" t="s">
        <v>102</v>
      </c>
      <c r="L541" s="2" t="s">
        <v>2028</v>
      </c>
      <c r="M541" s="2" t="s">
        <v>45</v>
      </c>
      <c r="N541" s="2"/>
      <c r="O541" s="2" t="s">
        <v>188</v>
      </c>
      <c r="P541" s="2"/>
      <c r="Q541" s="2"/>
      <c r="R541" s="2"/>
      <c r="S541" s="3">
        <v>46065</v>
      </c>
      <c r="T541" s="2" t="s">
        <v>329</v>
      </c>
      <c r="U541" s="2" t="s">
        <v>294</v>
      </c>
      <c r="V541" s="2" t="s">
        <v>2029</v>
      </c>
      <c r="W541" s="3">
        <v>46069</v>
      </c>
      <c r="X541" s="3">
        <v>46072</v>
      </c>
      <c r="Y541" s="3"/>
      <c r="Z541" s="3"/>
      <c r="AA541" s="3"/>
      <c r="AB541" s="2" t="s">
        <v>51</v>
      </c>
      <c r="AC541" s="3" t="s">
        <v>2030</v>
      </c>
      <c r="AD541" s="3">
        <v>18</v>
      </c>
      <c r="AE541" s="9">
        <f>OfficeForms.Table[[#This Row],[Fecha Cierre]]-OfficeForms.Table[[#This Row],[Fecha de radicación de la solicitud]]</f>
        <v>-46047</v>
      </c>
      <c r="AF541" s="9"/>
      <c r="AG541" t="s">
        <v>2031</v>
      </c>
    </row>
    <row r="542" spans="1:33" hidden="1">
      <c r="A542">
        <v>539</v>
      </c>
      <c r="B542" s="3">
        <v>46069.413877314801</v>
      </c>
      <c r="C542" s="18">
        <v>46069.415393518502</v>
      </c>
      <c r="D542" s="2" t="s">
        <v>39</v>
      </c>
      <c r="E542" s="2"/>
      <c r="F542" s="2" t="s">
        <v>291</v>
      </c>
      <c r="G542" s="2" t="s">
        <v>2032</v>
      </c>
      <c r="H542">
        <v>87</v>
      </c>
      <c r="I542" s="2" t="s">
        <v>53</v>
      </c>
      <c r="J542">
        <v>20195060</v>
      </c>
      <c r="K542" s="2" t="s">
        <v>80</v>
      </c>
      <c r="L542" s="2" t="s">
        <v>2033</v>
      </c>
      <c r="M542" s="2" t="s">
        <v>45</v>
      </c>
      <c r="N542" s="2"/>
      <c r="O542" s="2" t="s">
        <v>188</v>
      </c>
      <c r="P542" s="2"/>
      <c r="Q542" s="2"/>
      <c r="R542" s="2"/>
      <c r="S542" s="3">
        <v>46065</v>
      </c>
      <c r="T542" s="2" t="s">
        <v>321</v>
      </c>
      <c r="U542" s="2" t="s">
        <v>294</v>
      </c>
      <c r="V542" s="2" t="s">
        <v>2034</v>
      </c>
      <c r="W542" s="3">
        <v>46072</v>
      </c>
      <c r="X542" s="3"/>
      <c r="Y542" s="3"/>
      <c r="Z542" s="3"/>
      <c r="AA542" s="3"/>
      <c r="AB542" s="2" t="s">
        <v>36</v>
      </c>
      <c r="AC542" s="3" t="s">
        <v>755</v>
      </c>
      <c r="AD542" s="3">
        <v>19</v>
      </c>
      <c r="AE542" s="9">
        <f>OfficeForms.Table[[#This Row],[Fecha Cierre]]-OfficeForms.Table[[#This Row],[Fecha de radicación de la solicitud]]</f>
        <v>-46046</v>
      </c>
      <c r="AF542" s="9"/>
    </row>
    <row r="543" spans="1:33" hidden="1">
      <c r="A543">
        <v>540</v>
      </c>
      <c r="B543" s="3">
        <v>46069.415416666699</v>
      </c>
      <c r="C543" s="18">
        <v>46069.416724536997</v>
      </c>
      <c r="D543" s="2" t="s">
        <v>39</v>
      </c>
      <c r="E543" s="2"/>
      <c r="F543" s="2" t="s">
        <v>291</v>
      </c>
      <c r="G543" s="2" t="s">
        <v>2035</v>
      </c>
      <c r="H543">
        <v>18</v>
      </c>
      <c r="I543" s="2" t="s">
        <v>53</v>
      </c>
      <c r="J543">
        <v>1028401471</v>
      </c>
      <c r="K543" s="2" t="s">
        <v>114</v>
      </c>
      <c r="L543" s="2" t="s">
        <v>2036</v>
      </c>
      <c r="M543" s="2" t="s">
        <v>45</v>
      </c>
      <c r="N543" s="2"/>
      <c r="O543" s="2" t="s">
        <v>188</v>
      </c>
      <c r="P543" s="2"/>
      <c r="Q543" s="2"/>
      <c r="R543" s="2"/>
      <c r="S543" s="3">
        <v>46065</v>
      </c>
      <c r="T543" s="2" t="s">
        <v>229</v>
      </c>
      <c r="U543" s="2" t="s">
        <v>294</v>
      </c>
      <c r="V543" s="2" t="s">
        <v>2037</v>
      </c>
      <c r="W543" s="3">
        <v>46073</v>
      </c>
      <c r="X543" s="3"/>
      <c r="Y543" s="3"/>
      <c r="Z543" s="3"/>
      <c r="AA543" s="3"/>
      <c r="AB543" s="2" t="s">
        <v>51</v>
      </c>
      <c r="AC543" s="3" t="s">
        <v>2030</v>
      </c>
      <c r="AD543" s="3">
        <v>46072</v>
      </c>
      <c r="AE543" s="9">
        <f>OfficeForms.Table[[#This Row],[Fecha Cierre]]-OfficeForms.Table[[#This Row],[Fecha de radicación de la solicitud]]</f>
        <v>7</v>
      </c>
      <c r="AF543" s="9"/>
    </row>
    <row r="544" spans="1:33" hidden="1">
      <c r="A544">
        <v>541</v>
      </c>
      <c r="B544" s="3">
        <v>46069.416747685202</v>
      </c>
      <c r="C544" s="18">
        <v>46069.418124999997</v>
      </c>
      <c r="D544" s="2" t="s">
        <v>39</v>
      </c>
      <c r="E544" s="2"/>
      <c r="F544" s="2" t="s">
        <v>291</v>
      </c>
      <c r="G544" s="2" t="s">
        <v>2038</v>
      </c>
      <c r="H544">
        <v>62</v>
      </c>
      <c r="I544" s="2" t="s">
        <v>53</v>
      </c>
      <c r="J544">
        <v>79123016</v>
      </c>
      <c r="K544" s="2" t="s">
        <v>344</v>
      </c>
      <c r="L544" s="2" t="s">
        <v>2039</v>
      </c>
      <c r="M544" s="2" t="s">
        <v>45</v>
      </c>
      <c r="N544" s="2"/>
      <c r="O544" s="2" t="s">
        <v>188</v>
      </c>
      <c r="P544" s="2"/>
      <c r="Q544" s="2"/>
      <c r="R544" s="2"/>
      <c r="S544" s="3">
        <v>46065</v>
      </c>
      <c r="T544" s="2" t="s">
        <v>321</v>
      </c>
      <c r="U544" s="2" t="s">
        <v>294</v>
      </c>
      <c r="V544" s="2" t="s">
        <v>2040</v>
      </c>
      <c r="W544" s="3">
        <v>46073</v>
      </c>
      <c r="X544" s="3"/>
      <c r="Y544" s="3"/>
      <c r="Z544" s="3"/>
      <c r="AA544" s="3"/>
      <c r="AB544" s="2" t="s">
        <v>33</v>
      </c>
      <c r="AC544" s="3" t="s">
        <v>755</v>
      </c>
      <c r="AD544" s="3">
        <v>46071</v>
      </c>
      <c r="AE544" s="9">
        <f>OfficeForms.Table[[#This Row],[Fecha Cierre]]-OfficeForms.Table[[#This Row],[Fecha de radicación de la solicitud]]</f>
        <v>6</v>
      </c>
      <c r="AF544" s="9"/>
    </row>
    <row r="545" spans="1:33" hidden="1">
      <c r="A545">
        <v>542</v>
      </c>
      <c r="B545" s="3">
        <v>46069.418275463002</v>
      </c>
      <c r="C545" s="18">
        <v>46069.4190856481</v>
      </c>
      <c r="D545" s="2" t="s">
        <v>39</v>
      </c>
      <c r="E545" s="2"/>
      <c r="F545" s="2" t="s">
        <v>291</v>
      </c>
      <c r="G545" s="2" t="s">
        <v>2041</v>
      </c>
      <c r="H545">
        <v>66</v>
      </c>
      <c r="I545" s="2" t="s">
        <v>53</v>
      </c>
      <c r="J545">
        <v>19413146</v>
      </c>
      <c r="K545" s="2" t="s">
        <v>72</v>
      </c>
      <c r="L545" s="2" t="s">
        <v>2042</v>
      </c>
      <c r="M545" s="2" t="s">
        <v>45</v>
      </c>
      <c r="N545" s="2"/>
      <c r="O545" s="2" t="s">
        <v>188</v>
      </c>
      <c r="P545" s="2"/>
      <c r="Q545" s="2"/>
      <c r="R545" s="2"/>
      <c r="S545" s="3">
        <v>46066</v>
      </c>
      <c r="T545" s="2" t="s">
        <v>2043</v>
      </c>
      <c r="U545" s="2" t="s">
        <v>294</v>
      </c>
      <c r="V545" s="2" t="s">
        <v>2044</v>
      </c>
      <c r="W545" s="3">
        <v>46070</v>
      </c>
      <c r="X545" s="3"/>
      <c r="Y545" s="3"/>
      <c r="Z545" s="3"/>
      <c r="AA545" s="3"/>
      <c r="AB545" s="2" t="s">
        <v>51</v>
      </c>
      <c r="AC545" s="3" t="s">
        <v>2030</v>
      </c>
      <c r="AD545" s="3"/>
      <c r="AE545" s="9">
        <f>OfficeForms.Table[[#This Row],[Fecha Cierre]]-OfficeForms.Table[[#This Row],[Fecha de radicación de la solicitud]]</f>
        <v>-46066</v>
      </c>
      <c r="AF545" s="9"/>
    </row>
    <row r="546" spans="1:33" hidden="1">
      <c r="A546">
        <v>543</v>
      </c>
      <c r="B546" s="3">
        <v>46069.4381712963</v>
      </c>
      <c r="C546" s="18">
        <v>46069.441701388903</v>
      </c>
      <c r="D546" s="2" t="s">
        <v>39</v>
      </c>
      <c r="E546" s="2"/>
      <c r="F546" s="2" t="s">
        <v>1812</v>
      </c>
      <c r="G546" s="2" t="s">
        <v>2045</v>
      </c>
      <c r="H546">
        <v>0</v>
      </c>
      <c r="I546" s="2" t="s">
        <v>53</v>
      </c>
      <c r="J546">
        <v>1014256585</v>
      </c>
      <c r="K546" s="2" t="s">
        <v>102</v>
      </c>
      <c r="L546" s="2" t="s">
        <v>2046</v>
      </c>
      <c r="M546" s="2" t="s">
        <v>45</v>
      </c>
      <c r="N546" s="2"/>
      <c r="O546" s="2" t="s">
        <v>46</v>
      </c>
      <c r="P546" s="2"/>
      <c r="Q546" s="2" t="s">
        <v>2047</v>
      </c>
      <c r="R546" s="2"/>
      <c r="S546" s="3">
        <v>46043</v>
      </c>
      <c r="T546" s="2" t="s">
        <v>2048</v>
      </c>
      <c r="U546" s="2" t="s">
        <v>224</v>
      </c>
      <c r="V546" s="2" t="s">
        <v>2049</v>
      </c>
      <c r="W546" s="3">
        <v>46069</v>
      </c>
      <c r="X546" s="3">
        <v>46072</v>
      </c>
      <c r="Y546" s="3"/>
      <c r="Z546" s="3"/>
      <c r="AA546" s="3"/>
      <c r="AB546" s="2" t="s">
        <v>51</v>
      </c>
      <c r="AC546" s="3"/>
      <c r="AD546" s="3"/>
      <c r="AE546" s="9">
        <f>OfficeForms.Table[[#This Row],[Fecha Cierre]]-OfficeForms.Table[[#This Row],[Fecha de radicación de la solicitud]]</f>
        <v>-46043</v>
      </c>
      <c r="AF546" s="9"/>
    </row>
    <row r="547" spans="1:33" hidden="1">
      <c r="A547">
        <v>544</v>
      </c>
      <c r="B547" s="3">
        <v>46069.443946759297</v>
      </c>
      <c r="C547" s="18">
        <v>46069.444039351903</v>
      </c>
      <c r="D547" s="2" t="s">
        <v>39</v>
      </c>
      <c r="E547" s="2"/>
      <c r="F547" s="2" t="s">
        <v>1812</v>
      </c>
      <c r="G547" s="2" t="s">
        <v>2050</v>
      </c>
      <c r="H547">
        <v>0</v>
      </c>
      <c r="I547" s="2" t="s">
        <v>53</v>
      </c>
      <c r="J547">
        <v>51798833</v>
      </c>
      <c r="K547" s="2" t="s">
        <v>102</v>
      </c>
      <c r="L547" s="2" t="s">
        <v>2051</v>
      </c>
      <c r="M547" s="2" t="s">
        <v>45</v>
      </c>
      <c r="N547" s="2"/>
      <c r="O547" s="2" t="s">
        <v>46</v>
      </c>
      <c r="P547" s="2"/>
      <c r="Q547" s="2" t="s">
        <v>983</v>
      </c>
      <c r="R547" s="2"/>
      <c r="S547" s="3">
        <v>46043</v>
      </c>
      <c r="T547" s="2" t="s">
        <v>2052</v>
      </c>
      <c r="U547" s="2" t="s">
        <v>224</v>
      </c>
      <c r="V547" s="2" t="s">
        <v>2053</v>
      </c>
      <c r="W547" s="3">
        <v>46069</v>
      </c>
      <c r="X547" s="3"/>
      <c r="Y547" s="3"/>
      <c r="Z547" s="3"/>
      <c r="AA547" s="3"/>
      <c r="AB547" s="2" t="s">
        <v>51</v>
      </c>
      <c r="AC547" s="3"/>
      <c r="AD547" s="3"/>
      <c r="AE547" s="9">
        <f>OfficeForms.Table[[#This Row],[Fecha Cierre]]-OfficeForms.Table[[#This Row],[Fecha de radicación de la solicitud]]</f>
        <v>-46043</v>
      </c>
      <c r="AF547" s="9"/>
    </row>
    <row r="548" spans="1:33" hidden="1">
      <c r="A548">
        <v>545</v>
      </c>
      <c r="B548" s="3">
        <v>46069.440856481502</v>
      </c>
      <c r="C548" s="18">
        <v>46069.446053240703</v>
      </c>
      <c r="D548" s="2" t="s">
        <v>39</v>
      </c>
      <c r="E548" s="2"/>
      <c r="F548" s="2" t="s">
        <v>1058</v>
      </c>
      <c r="G548" s="2" t="s">
        <v>2054</v>
      </c>
      <c r="H548">
        <v>52</v>
      </c>
      <c r="I548" s="2" t="s">
        <v>53</v>
      </c>
      <c r="J548">
        <v>39801656</v>
      </c>
      <c r="K548" s="2" t="s">
        <v>199</v>
      </c>
      <c r="L548" s="2" t="s">
        <v>2055</v>
      </c>
      <c r="M548" s="2" t="s">
        <v>45</v>
      </c>
      <c r="N548" s="2"/>
      <c r="O548" s="2" t="s">
        <v>46</v>
      </c>
      <c r="P548" s="2"/>
      <c r="Q548" s="2" t="s">
        <v>1433</v>
      </c>
      <c r="R548" s="2"/>
      <c r="S548" s="3">
        <v>46065</v>
      </c>
      <c r="T548" s="2" t="s">
        <v>2056</v>
      </c>
      <c r="U548" s="2" t="s">
        <v>1062</v>
      </c>
      <c r="V548" s="2" t="s">
        <v>2057</v>
      </c>
      <c r="W548" s="3">
        <v>46071</v>
      </c>
      <c r="X548" s="3"/>
      <c r="Y548" s="3"/>
      <c r="Z548" s="3"/>
      <c r="AA548" s="3"/>
      <c r="AB548" s="2" t="s">
        <v>51</v>
      </c>
      <c r="AC548" s="3"/>
      <c r="AD548" s="3"/>
      <c r="AE548" s="9">
        <f>OfficeForms.Table[[#This Row],[Fecha Cierre]]-OfficeForms.Table[[#This Row],[Fecha de radicación de la solicitud]]</f>
        <v>-46065</v>
      </c>
      <c r="AF548" s="9"/>
    </row>
    <row r="549" spans="1:33" hidden="1">
      <c r="A549">
        <v>546</v>
      </c>
      <c r="B549" s="3">
        <v>46069.444108796299</v>
      </c>
      <c r="C549" s="18">
        <v>46069.446342592601</v>
      </c>
      <c r="D549" s="2" t="s">
        <v>39</v>
      </c>
      <c r="E549" s="2"/>
      <c r="F549" s="2" t="s">
        <v>1812</v>
      </c>
      <c r="G549" s="2" t="s">
        <v>2058</v>
      </c>
      <c r="H549">
        <v>0</v>
      </c>
      <c r="I549" s="2" t="s">
        <v>53</v>
      </c>
      <c r="J549">
        <v>6772639</v>
      </c>
      <c r="K549" s="2" t="s">
        <v>102</v>
      </c>
      <c r="L549" s="2" t="s">
        <v>2059</v>
      </c>
      <c r="M549" s="2" t="s">
        <v>45</v>
      </c>
      <c r="N549" s="2"/>
      <c r="O549" s="2" t="s">
        <v>46</v>
      </c>
      <c r="P549" s="2"/>
      <c r="Q549" s="2" t="s">
        <v>2060</v>
      </c>
      <c r="R549" s="2"/>
      <c r="S549" s="3">
        <v>46048</v>
      </c>
      <c r="T549" s="2" t="s">
        <v>2061</v>
      </c>
      <c r="U549" s="2" t="s">
        <v>224</v>
      </c>
      <c r="V549" s="2" t="s">
        <v>2062</v>
      </c>
      <c r="W549" s="3">
        <v>46069</v>
      </c>
      <c r="X549" s="3"/>
      <c r="Y549" s="3"/>
      <c r="Z549" s="3"/>
      <c r="AA549" s="3"/>
      <c r="AB549" s="2" t="s">
        <v>38</v>
      </c>
      <c r="AC549" s="3"/>
      <c r="AD549" s="3"/>
      <c r="AE549" s="9">
        <f>OfficeForms.Table[[#This Row],[Fecha Cierre]]-OfficeForms.Table[[#This Row],[Fecha de radicación de la solicitud]]</f>
        <v>-46048</v>
      </c>
      <c r="AF549" s="9"/>
    </row>
    <row r="550" spans="1:33" hidden="1">
      <c r="A550">
        <v>547</v>
      </c>
      <c r="B550" s="3">
        <v>46069.446087962999</v>
      </c>
      <c r="C550" s="18">
        <v>46069.448229166701</v>
      </c>
      <c r="D550" s="2" t="s">
        <v>39</v>
      </c>
      <c r="E550" s="2"/>
      <c r="F550" s="2" t="s">
        <v>1058</v>
      </c>
      <c r="G550" s="2" t="s">
        <v>2063</v>
      </c>
      <c r="H550">
        <v>48</v>
      </c>
      <c r="I550" s="2" t="s">
        <v>53</v>
      </c>
      <c r="J550">
        <v>79968861</v>
      </c>
      <c r="K550" s="2" t="s">
        <v>199</v>
      </c>
      <c r="L550" s="2" t="s">
        <v>2064</v>
      </c>
      <c r="M550" s="2" t="s">
        <v>45</v>
      </c>
      <c r="N550" s="2"/>
      <c r="O550" s="2" t="s">
        <v>46</v>
      </c>
      <c r="P550" s="2"/>
      <c r="Q550" s="2" t="s">
        <v>2065</v>
      </c>
      <c r="R550" s="2"/>
      <c r="S550" s="3">
        <v>46067</v>
      </c>
      <c r="T550" s="2" t="s">
        <v>2066</v>
      </c>
      <c r="U550" s="2" t="s">
        <v>1062</v>
      </c>
      <c r="V550" s="2" t="s">
        <v>2067</v>
      </c>
      <c r="W550" s="3">
        <v>46071</v>
      </c>
      <c r="X550" s="3"/>
      <c r="Y550" s="3"/>
      <c r="Z550" s="3"/>
      <c r="AA550" s="3"/>
      <c r="AB550" s="2" t="s">
        <v>33</v>
      </c>
      <c r="AC550" s="3"/>
      <c r="AD550" s="3"/>
      <c r="AE550" s="9">
        <f>OfficeForms.Table[[#This Row],[Fecha Cierre]]-OfficeForms.Table[[#This Row],[Fecha de radicación de la solicitud]]</f>
        <v>-46067</v>
      </c>
      <c r="AF550" s="9"/>
    </row>
    <row r="551" spans="1:33" hidden="1">
      <c r="A551">
        <v>548</v>
      </c>
      <c r="B551" s="3">
        <v>46069.448263888902</v>
      </c>
      <c r="C551" s="18">
        <v>46069.449583333299</v>
      </c>
      <c r="D551" s="2" t="s">
        <v>39</v>
      </c>
      <c r="E551" s="2"/>
      <c r="F551" s="2" t="s">
        <v>1058</v>
      </c>
      <c r="G551" s="2" t="s">
        <v>2068</v>
      </c>
      <c r="H551">
        <v>65</v>
      </c>
      <c r="I551" s="2" t="s">
        <v>53</v>
      </c>
      <c r="J551">
        <v>16482506</v>
      </c>
      <c r="K551" s="2" t="s">
        <v>199</v>
      </c>
      <c r="L551" s="2" t="s">
        <v>2069</v>
      </c>
      <c r="M551" s="2" t="s">
        <v>45</v>
      </c>
      <c r="N551" s="2"/>
      <c r="O551" s="2" t="s">
        <v>46</v>
      </c>
      <c r="P551" s="2"/>
      <c r="Q551" s="2" t="s">
        <v>2070</v>
      </c>
      <c r="R551" s="2"/>
      <c r="S551" s="3">
        <v>46067</v>
      </c>
      <c r="T551" s="2" t="s">
        <v>2071</v>
      </c>
      <c r="U551" s="2" t="s">
        <v>1062</v>
      </c>
      <c r="V551" s="2" t="s">
        <v>2072</v>
      </c>
      <c r="W551" s="3">
        <v>46071</v>
      </c>
      <c r="X551" s="3"/>
      <c r="Y551" s="3"/>
      <c r="Z551" s="3"/>
      <c r="AA551" s="3"/>
      <c r="AB551" s="2" t="s">
        <v>33</v>
      </c>
      <c r="AC551" s="3"/>
      <c r="AD551" s="3"/>
      <c r="AE551" s="9">
        <f>OfficeForms.Table[[#This Row],[Fecha Cierre]]-OfficeForms.Table[[#This Row],[Fecha de radicación de la solicitud]]</f>
        <v>-46067</v>
      </c>
      <c r="AF551" s="9"/>
    </row>
    <row r="552" spans="1:33">
      <c r="A552">
        <v>549</v>
      </c>
      <c r="B552" s="3">
        <v>46069.4711805556</v>
      </c>
      <c r="C552" s="18">
        <v>46069.473981481497</v>
      </c>
      <c r="D552" s="2" t="s">
        <v>39</v>
      </c>
      <c r="E552" s="2"/>
      <c r="F552" s="2" t="s">
        <v>347</v>
      </c>
      <c r="G552" s="2" t="s">
        <v>2073</v>
      </c>
      <c r="H552">
        <v>51</v>
      </c>
      <c r="I552" s="2" t="s">
        <v>53</v>
      </c>
      <c r="J552">
        <v>79712676</v>
      </c>
      <c r="K552" s="2" t="s">
        <v>102</v>
      </c>
      <c r="L552" s="2" t="s">
        <v>2074</v>
      </c>
      <c r="M552" s="2" t="s">
        <v>45</v>
      </c>
      <c r="N552" s="2"/>
      <c r="O552" s="2" t="s">
        <v>125</v>
      </c>
      <c r="P552" s="2"/>
      <c r="Q552" s="2"/>
      <c r="R552" s="2"/>
      <c r="S552" s="3">
        <v>46060</v>
      </c>
      <c r="T552" s="2" t="s">
        <v>2075</v>
      </c>
      <c r="U552" s="2" t="s">
        <v>352</v>
      </c>
      <c r="V552" s="2" t="s">
        <v>2076</v>
      </c>
      <c r="W552" s="3">
        <v>46069</v>
      </c>
      <c r="X552" s="3">
        <v>46072</v>
      </c>
      <c r="Y552" s="3"/>
      <c r="Z552" s="3"/>
      <c r="AA552" s="3"/>
      <c r="AB552" s="2" t="s">
        <v>90</v>
      </c>
      <c r="AC552" s="3" t="s">
        <v>61</v>
      </c>
      <c r="AD552" s="3">
        <v>46070</v>
      </c>
      <c r="AE552" s="9">
        <f>OfficeForms.Table[[#This Row],[Fecha Cierre]]-OfficeForms.Table[[#This Row],[Fecha de radicación de la solicitud]]</f>
        <v>10</v>
      </c>
      <c r="AF552" s="9" t="s">
        <v>354</v>
      </c>
      <c r="AG552" t="s">
        <v>2077</v>
      </c>
    </row>
    <row r="553" spans="1:33" hidden="1">
      <c r="A553">
        <v>550</v>
      </c>
      <c r="B553" s="3">
        <v>46069.478738425903</v>
      </c>
      <c r="C553" s="18">
        <v>46069.479849536998</v>
      </c>
      <c r="D553" s="2" t="s">
        <v>39</v>
      </c>
      <c r="E553" s="2"/>
      <c r="F553" s="2" t="s">
        <v>40</v>
      </c>
      <c r="G553" s="2" t="s">
        <v>2078</v>
      </c>
      <c r="H553">
        <v>11</v>
      </c>
      <c r="I553" s="2" t="s">
        <v>181</v>
      </c>
      <c r="J553">
        <v>1119713213</v>
      </c>
      <c r="K553" s="2" t="s">
        <v>2079</v>
      </c>
      <c r="L553" s="2" t="s">
        <v>2080</v>
      </c>
      <c r="M553" s="2" t="s">
        <v>134</v>
      </c>
      <c r="N553" s="2"/>
      <c r="O553" s="2" t="s">
        <v>691</v>
      </c>
      <c r="P553" s="2"/>
      <c r="Q553" s="2"/>
      <c r="R553" s="2"/>
      <c r="S553" s="3">
        <v>46067</v>
      </c>
      <c r="T553" s="2" t="s">
        <v>59</v>
      </c>
      <c r="U553" s="2" t="s">
        <v>49</v>
      </c>
      <c r="V553" s="2"/>
      <c r="W553" s="3"/>
      <c r="X553" s="3"/>
      <c r="Y553" s="3"/>
      <c r="Z553" s="3"/>
      <c r="AA553" s="3"/>
      <c r="AB553" s="2"/>
      <c r="AC553" s="3"/>
      <c r="AD553" s="3"/>
      <c r="AE553" s="9">
        <f>OfficeForms.Table[[#This Row],[Fecha Cierre]]-OfficeForms.Table[[#This Row],[Fecha de radicación de la solicitud]]</f>
        <v>-46067</v>
      </c>
      <c r="AF553" s="9"/>
    </row>
    <row r="554" spans="1:33" hidden="1">
      <c r="A554">
        <v>551</v>
      </c>
      <c r="B554" s="3">
        <v>46069.491192129601</v>
      </c>
      <c r="C554" s="18">
        <v>46069.493287037003</v>
      </c>
      <c r="D554" s="2" t="s">
        <v>39</v>
      </c>
      <c r="E554" s="2"/>
      <c r="F554" s="2" t="s">
        <v>382</v>
      </c>
      <c r="G554" s="2" t="s">
        <v>388</v>
      </c>
      <c r="H554">
        <v>62</v>
      </c>
      <c r="I554" s="2" t="s">
        <v>53</v>
      </c>
      <c r="J554">
        <v>79277159</v>
      </c>
      <c r="K554" s="2" t="s">
        <v>102</v>
      </c>
      <c r="L554" s="2" t="s">
        <v>2081</v>
      </c>
      <c r="M554" s="2" t="s">
        <v>45</v>
      </c>
      <c r="N554" s="2"/>
      <c r="O554" s="2" t="s">
        <v>46</v>
      </c>
      <c r="P554" s="2"/>
      <c r="Q554" s="2" t="s">
        <v>1723</v>
      </c>
      <c r="R554" s="2"/>
      <c r="S554" s="3">
        <v>46047</v>
      </c>
      <c r="T554" s="2" t="s">
        <v>2082</v>
      </c>
      <c r="U554" s="2" t="s">
        <v>1774</v>
      </c>
      <c r="V554" s="2" t="s">
        <v>2083</v>
      </c>
      <c r="W554" s="3">
        <v>46069</v>
      </c>
      <c r="X554" s="3"/>
      <c r="Y554" s="3"/>
      <c r="Z554" s="3"/>
      <c r="AA554" s="3"/>
      <c r="AB554" s="2" t="s">
        <v>51</v>
      </c>
      <c r="AC554" s="3"/>
      <c r="AD554" s="3">
        <v>46069</v>
      </c>
      <c r="AE554" s="9">
        <f>OfficeForms.Table[[#This Row],[Fecha Cierre]]-OfficeForms.Table[[#This Row],[Fecha de radicación de la solicitud]]</f>
        <v>22</v>
      </c>
      <c r="AF554" s="9"/>
      <c r="AG554" t="s">
        <v>51</v>
      </c>
    </row>
    <row r="555" spans="1:33" hidden="1">
      <c r="A555">
        <v>552</v>
      </c>
      <c r="B555" s="3">
        <v>46069.493692129603</v>
      </c>
      <c r="C555" s="18">
        <v>46069.495092592602</v>
      </c>
      <c r="D555" s="2" t="s">
        <v>39</v>
      </c>
      <c r="E555" s="2"/>
      <c r="F555" s="2" t="s">
        <v>1558</v>
      </c>
      <c r="G555" s="2" t="s">
        <v>2084</v>
      </c>
      <c r="H555">
        <v>75</v>
      </c>
      <c r="I555" s="2" t="s">
        <v>53</v>
      </c>
      <c r="J555">
        <v>405649</v>
      </c>
      <c r="K555" s="2" t="s">
        <v>80</v>
      </c>
      <c r="L555" s="2" t="s">
        <v>126</v>
      </c>
      <c r="M555" s="2" t="s">
        <v>463</v>
      </c>
      <c r="N555" s="2"/>
      <c r="O555" s="2" t="s">
        <v>464</v>
      </c>
      <c r="P555" s="2" t="s">
        <v>2085</v>
      </c>
      <c r="Q555" s="2"/>
      <c r="R555" s="2"/>
      <c r="S555" s="3">
        <v>46057</v>
      </c>
      <c r="T555" s="2" t="s">
        <v>2086</v>
      </c>
      <c r="U555" s="2" t="s">
        <v>1774</v>
      </c>
      <c r="V555" s="2"/>
      <c r="W555" s="3"/>
      <c r="X555" s="3"/>
      <c r="Y555" s="3"/>
      <c r="Z555" s="3"/>
      <c r="AA555" s="3"/>
      <c r="AB555" s="2"/>
      <c r="AC555" s="3"/>
      <c r="AD555" s="3"/>
      <c r="AE555" s="9">
        <f>OfficeForms.Table[[#This Row],[Fecha Cierre]]-OfficeForms.Table[[#This Row],[Fecha de radicación de la solicitud]]</f>
        <v>-46057</v>
      </c>
      <c r="AF555" s="9"/>
    </row>
    <row r="556" spans="1:33" hidden="1">
      <c r="A556">
        <v>553</v>
      </c>
      <c r="B556" s="3">
        <v>46069.494386574101</v>
      </c>
      <c r="C556" s="18">
        <v>46069.496516203697</v>
      </c>
      <c r="D556" s="2" t="s">
        <v>39</v>
      </c>
      <c r="E556" s="2"/>
      <c r="F556" s="2" t="s">
        <v>318</v>
      </c>
      <c r="G556" s="2" t="s">
        <v>2087</v>
      </c>
      <c r="H556">
        <v>12</v>
      </c>
      <c r="I556" s="2" t="s">
        <v>181</v>
      </c>
      <c r="J556">
        <v>1137535413</v>
      </c>
      <c r="K556" s="2" t="s">
        <v>80</v>
      </c>
      <c r="L556" s="2" t="s">
        <v>2088</v>
      </c>
      <c r="M556" s="2" t="s">
        <v>45</v>
      </c>
      <c r="N556" s="2"/>
      <c r="O556" s="2" t="s">
        <v>46</v>
      </c>
      <c r="P556" s="2"/>
      <c r="Q556" s="3" t="s">
        <v>1728</v>
      </c>
      <c r="R556" s="3"/>
      <c r="S556" s="3">
        <v>46065</v>
      </c>
      <c r="T556" s="3" t="s">
        <v>2088</v>
      </c>
      <c r="U556" s="3" t="s">
        <v>294</v>
      </c>
      <c r="V556" s="2" t="s">
        <v>2089</v>
      </c>
      <c r="W556" s="3">
        <v>46072</v>
      </c>
      <c r="X556" s="3"/>
      <c r="Y556" s="9"/>
      <c r="Z556" s="9"/>
      <c r="AA556" s="3"/>
      <c r="AB556" s="2" t="s">
        <v>51</v>
      </c>
      <c r="AC556" s="3" t="s">
        <v>755</v>
      </c>
      <c r="AD556" s="3">
        <v>46070</v>
      </c>
      <c r="AE556" s="9">
        <f>OfficeForms.Table[[#This Row],[Fecha Cierre]]-OfficeForms.Table[[#This Row],[Fecha de radicación de la solicitud]]</f>
        <v>5</v>
      </c>
      <c r="AF556" s="9"/>
    </row>
    <row r="557" spans="1:33" hidden="1">
      <c r="A557">
        <v>554</v>
      </c>
      <c r="B557" s="3">
        <v>46069.495115740698</v>
      </c>
      <c r="C557" s="18">
        <v>46069.498703703699</v>
      </c>
      <c r="D557" s="2" t="s">
        <v>39</v>
      </c>
      <c r="E557" s="2"/>
      <c r="F557" s="2" t="s">
        <v>1058</v>
      </c>
      <c r="G557" s="2" t="s">
        <v>2090</v>
      </c>
      <c r="H557">
        <v>21</v>
      </c>
      <c r="I557" s="2" t="s">
        <v>53</v>
      </c>
      <c r="J557">
        <v>1020722988</v>
      </c>
      <c r="K557" s="2" t="s">
        <v>199</v>
      </c>
      <c r="L557" s="2" t="s">
        <v>126</v>
      </c>
      <c r="M557" s="2" t="s">
        <v>134</v>
      </c>
      <c r="N557" s="2"/>
      <c r="O557" s="2" t="s">
        <v>691</v>
      </c>
      <c r="P557" s="2"/>
      <c r="Q557" s="2"/>
      <c r="R557" s="2"/>
      <c r="S557" s="3">
        <v>46069</v>
      </c>
      <c r="T557" s="2" t="s">
        <v>2091</v>
      </c>
      <c r="U557" s="2" t="s">
        <v>1774</v>
      </c>
      <c r="V557" s="2"/>
      <c r="W557" s="3"/>
      <c r="X557" s="3"/>
      <c r="Y557" s="3"/>
      <c r="Z557" s="3"/>
      <c r="AA557" s="3"/>
      <c r="AB557" s="2"/>
      <c r="AC557" s="3"/>
      <c r="AD557" s="3"/>
      <c r="AE557" s="9">
        <f>OfficeForms.Table[[#This Row],[Fecha Cierre]]-OfficeForms.Table[[#This Row],[Fecha de radicación de la solicitud]]</f>
        <v>-46069</v>
      </c>
      <c r="AF557" s="9"/>
    </row>
    <row r="558" spans="1:33" hidden="1">
      <c r="A558">
        <v>555</v>
      </c>
      <c r="B558" s="3">
        <v>46069.5</v>
      </c>
      <c r="C558" s="18">
        <v>46069.5000925926</v>
      </c>
      <c r="D558" s="2" t="s">
        <v>39</v>
      </c>
      <c r="E558" s="2"/>
      <c r="F558" s="2" t="s">
        <v>318</v>
      </c>
      <c r="G558" s="2" t="s">
        <v>2092</v>
      </c>
      <c r="H558">
        <v>81</v>
      </c>
      <c r="I558" s="2" t="s">
        <v>53</v>
      </c>
      <c r="J558">
        <v>4323570</v>
      </c>
      <c r="K558" s="2" t="s">
        <v>80</v>
      </c>
      <c r="L558" s="2" t="s">
        <v>2093</v>
      </c>
      <c r="M558" s="3" t="s">
        <v>45</v>
      </c>
      <c r="N558" s="3"/>
      <c r="O558" s="3" t="s">
        <v>74</v>
      </c>
      <c r="P558" s="2"/>
      <c r="Q558" s="3"/>
      <c r="R558" s="3"/>
      <c r="S558" s="9">
        <v>46065</v>
      </c>
      <c r="T558" s="9" t="s">
        <v>321</v>
      </c>
      <c r="U558" s="3" t="s">
        <v>294</v>
      </c>
      <c r="V558" s="2" t="s">
        <v>2094</v>
      </c>
      <c r="W558" s="3">
        <v>46072</v>
      </c>
      <c r="X558" s="3"/>
      <c r="Y558" s="9"/>
      <c r="Z558" s="9"/>
      <c r="AA558" s="3"/>
      <c r="AB558" s="2" t="s">
        <v>35</v>
      </c>
      <c r="AC558" s="3" t="s">
        <v>755</v>
      </c>
      <c r="AD558" s="3">
        <v>46070</v>
      </c>
      <c r="AE558" s="9">
        <f>OfficeForms.Table[[#This Row],[Fecha Cierre]]-OfficeForms.Table[[#This Row],[Fecha de radicación de la solicitud]]</f>
        <v>5</v>
      </c>
      <c r="AF558" s="9"/>
    </row>
    <row r="559" spans="1:33" hidden="1">
      <c r="A559">
        <v>556</v>
      </c>
      <c r="B559" s="3">
        <v>46069.498715277798</v>
      </c>
      <c r="C559" s="18">
        <v>46069.5007175926</v>
      </c>
      <c r="D559" s="2" t="s">
        <v>39</v>
      </c>
      <c r="E559" s="2"/>
      <c r="F559" s="2" t="s">
        <v>382</v>
      </c>
      <c r="G559" s="2" t="s">
        <v>2095</v>
      </c>
      <c r="H559">
        <v>75</v>
      </c>
      <c r="I559" s="2" t="s">
        <v>53</v>
      </c>
      <c r="J559">
        <v>35460519</v>
      </c>
      <c r="K559" s="2" t="s">
        <v>80</v>
      </c>
      <c r="L559" s="2" t="s">
        <v>2096</v>
      </c>
      <c r="M559" s="2" t="s">
        <v>56</v>
      </c>
      <c r="N559" s="2"/>
      <c r="O559" s="2" t="s">
        <v>46</v>
      </c>
      <c r="P559" s="2"/>
      <c r="Q559" s="2" t="s">
        <v>2097</v>
      </c>
      <c r="R559" s="2"/>
      <c r="S559" s="3">
        <v>46062</v>
      </c>
      <c r="T559" s="2" t="s">
        <v>2098</v>
      </c>
      <c r="U559" s="2" t="s">
        <v>1774</v>
      </c>
      <c r="V559" s="2" t="s">
        <v>2099</v>
      </c>
      <c r="W559" s="3">
        <v>46072</v>
      </c>
      <c r="X559" s="3"/>
      <c r="Y559" s="3"/>
      <c r="Z559" s="3"/>
      <c r="AA559" s="3"/>
      <c r="AB559" s="2" t="s">
        <v>36</v>
      </c>
      <c r="AC559" s="3"/>
      <c r="AD559" s="3">
        <v>46069</v>
      </c>
      <c r="AE559" s="9">
        <f>OfficeForms.Table[[#This Row],[Fecha Cierre]]-OfficeForms.Table[[#This Row],[Fecha de radicación de la solicitud]]</f>
        <v>7</v>
      </c>
      <c r="AF559" s="9"/>
      <c r="AG559" t="s">
        <v>51</v>
      </c>
    </row>
    <row r="560" spans="1:33" hidden="1">
      <c r="A560">
        <v>557</v>
      </c>
      <c r="B560" s="3">
        <v>46069.500127314801</v>
      </c>
      <c r="C560" s="18">
        <v>46069.502164351899</v>
      </c>
      <c r="D560" s="2" t="s">
        <v>39</v>
      </c>
      <c r="E560" s="2"/>
      <c r="F560" s="2" t="s">
        <v>318</v>
      </c>
      <c r="G560" s="2" t="s">
        <v>2100</v>
      </c>
      <c r="H560">
        <v>62</v>
      </c>
      <c r="I560" s="2" t="s">
        <v>53</v>
      </c>
      <c r="J560">
        <v>35501249</v>
      </c>
      <c r="K560" s="2" t="s">
        <v>102</v>
      </c>
      <c r="L560" s="2" t="s">
        <v>1793</v>
      </c>
      <c r="M560" s="2" t="s">
        <v>45</v>
      </c>
      <c r="N560" s="2"/>
      <c r="O560" s="2" t="s">
        <v>74</v>
      </c>
      <c r="P560" s="2"/>
      <c r="Q560" s="2"/>
      <c r="R560" s="2"/>
      <c r="S560" s="3">
        <v>46065</v>
      </c>
      <c r="T560" s="2" t="s">
        <v>332</v>
      </c>
      <c r="U560" s="2" t="s">
        <v>294</v>
      </c>
      <c r="V560" s="2" t="s">
        <v>2101</v>
      </c>
      <c r="W560" s="3">
        <v>46072</v>
      </c>
      <c r="X560" s="3"/>
      <c r="Y560" s="3"/>
      <c r="Z560" s="3"/>
      <c r="AA560" s="3"/>
      <c r="AB560" s="2" t="s">
        <v>34</v>
      </c>
      <c r="AC560" s="3" t="s">
        <v>755</v>
      </c>
      <c r="AD560" s="3">
        <v>46071</v>
      </c>
      <c r="AE560" s="9">
        <f>OfficeForms.Table[[#This Row],[Fecha Cierre]]-OfficeForms.Table[[#This Row],[Fecha de radicación de la solicitud]]</f>
        <v>6</v>
      </c>
      <c r="AF560" s="9"/>
    </row>
    <row r="561" spans="1:32" hidden="1">
      <c r="A561">
        <v>558</v>
      </c>
      <c r="B561" s="3">
        <v>46069.502175925903</v>
      </c>
      <c r="C561" s="18">
        <v>46069.503101851798</v>
      </c>
      <c r="D561" s="2" t="s">
        <v>39</v>
      </c>
      <c r="E561" s="2"/>
      <c r="F561" s="2" t="s">
        <v>318</v>
      </c>
      <c r="G561" s="2" t="s">
        <v>2102</v>
      </c>
      <c r="H561">
        <v>86</v>
      </c>
      <c r="I561" s="2" t="s">
        <v>53</v>
      </c>
      <c r="J561">
        <v>23482289</v>
      </c>
      <c r="K561" s="2" t="s">
        <v>80</v>
      </c>
      <c r="L561" s="2" t="s">
        <v>1354</v>
      </c>
      <c r="M561" s="2" t="s">
        <v>45</v>
      </c>
      <c r="N561" s="2"/>
      <c r="O561" s="2" t="s">
        <v>74</v>
      </c>
      <c r="P561" s="2"/>
      <c r="Q561" s="2"/>
      <c r="R561" s="2"/>
      <c r="S561" s="3">
        <v>46065</v>
      </c>
      <c r="T561" s="2" t="s">
        <v>321</v>
      </c>
      <c r="U561" s="2" t="s">
        <v>294</v>
      </c>
      <c r="V561" s="2" t="s">
        <v>2103</v>
      </c>
      <c r="W561" s="3">
        <v>46072</v>
      </c>
      <c r="X561" s="3"/>
      <c r="Y561" s="3"/>
      <c r="Z561" s="3"/>
      <c r="AA561" s="3"/>
      <c r="AB561" s="2" t="s">
        <v>34</v>
      </c>
      <c r="AC561" s="3" t="s">
        <v>755</v>
      </c>
      <c r="AD561" s="3">
        <v>46071</v>
      </c>
      <c r="AE561" s="9">
        <f>OfficeForms.Table[[#This Row],[Fecha Cierre]]-OfficeForms.Table[[#This Row],[Fecha de radicación de la solicitud]]</f>
        <v>6</v>
      </c>
      <c r="AF561" s="9"/>
    </row>
    <row r="562" spans="1:32" hidden="1">
      <c r="A562">
        <v>559</v>
      </c>
      <c r="B562" s="3">
        <v>46069.503125000003</v>
      </c>
      <c r="C562" s="18">
        <v>46069.504236111097</v>
      </c>
      <c r="D562" s="2" t="s">
        <v>39</v>
      </c>
      <c r="E562" s="2"/>
      <c r="F562" s="2" t="s">
        <v>318</v>
      </c>
      <c r="G562" s="2" t="s">
        <v>2104</v>
      </c>
      <c r="H562">
        <v>55</v>
      </c>
      <c r="I562" s="2" t="s">
        <v>53</v>
      </c>
      <c r="J562">
        <v>52005231</v>
      </c>
      <c r="K562" s="2" t="s">
        <v>199</v>
      </c>
      <c r="L562" s="2" t="s">
        <v>2105</v>
      </c>
      <c r="M562" s="2" t="s">
        <v>45</v>
      </c>
      <c r="N562" s="2"/>
      <c r="O562" s="2" t="s">
        <v>74</v>
      </c>
      <c r="P562" s="2"/>
      <c r="Q562" s="2"/>
      <c r="R562" s="2"/>
      <c r="S562" s="3">
        <v>46065</v>
      </c>
      <c r="T562" s="2" t="s">
        <v>321</v>
      </c>
      <c r="U562" s="2" t="s">
        <v>294</v>
      </c>
      <c r="V562" s="2" t="s">
        <v>1263</v>
      </c>
      <c r="W562" s="3">
        <v>46071</v>
      </c>
      <c r="X562" s="3"/>
      <c r="Y562" s="3"/>
      <c r="Z562" s="3"/>
      <c r="AA562" s="3"/>
      <c r="AB562" s="2" t="s">
        <v>34</v>
      </c>
      <c r="AC562" s="3" t="s">
        <v>755</v>
      </c>
      <c r="AD562" s="3">
        <v>46071</v>
      </c>
      <c r="AE562" s="9">
        <f>OfficeForms.Table[[#This Row],[Fecha Cierre]]-OfficeForms.Table[[#This Row],[Fecha de radicación de la solicitud]]</f>
        <v>6</v>
      </c>
      <c r="AF562" s="9"/>
    </row>
    <row r="563" spans="1:32" hidden="1">
      <c r="A563">
        <v>560</v>
      </c>
      <c r="B563" s="3">
        <v>46069.500740740703</v>
      </c>
      <c r="C563" s="18">
        <v>46069.5074074074</v>
      </c>
      <c r="D563" s="2" t="s">
        <v>39</v>
      </c>
      <c r="E563" s="2"/>
      <c r="F563" s="2" t="s">
        <v>360</v>
      </c>
      <c r="G563" s="2" t="s">
        <v>2106</v>
      </c>
      <c r="H563">
        <v>86</v>
      </c>
      <c r="I563" s="2" t="s">
        <v>53</v>
      </c>
      <c r="J563">
        <v>20292332</v>
      </c>
      <c r="K563" s="2" t="s">
        <v>80</v>
      </c>
      <c r="L563" s="2" t="s">
        <v>2107</v>
      </c>
      <c r="M563" s="2" t="s">
        <v>134</v>
      </c>
      <c r="N563" s="2"/>
      <c r="O563" s="2" t="s">
        <v>1095</v>
      </c>
      <c r="P563" s="2"/>
      <c r="Q563" s="2"/>
      <c r="R563" s="2"/>
      <c r="S563" s="3">
        <v>46044</v>
      </c>
      <c r="T563" s="2" t="s">
        <v>2108</v>
      </c>
      <c r="U563" s="2" t="s">
        <v>1774</v>
      </c>
      <c r="V563" s="2" t="s">
        <v>2109</v>
      </c>
      <c r="W563" s="3">
        <v>46077</v>
      </c>
      <c r="X563" s="3"/>
      <c r="Y563" s="3"/>
      <c r="Z563" s="3"/>
      <c r="AA563" s="3"/>
      <c r="AB563" s="2" t="s">
        <v>96</v>
      </c>
      <c r="AC563" s="3"/>
      <c r="AD563" s="3"/>
      <c r="AE563" s="9">
        <f>OfficeForms.Table[[#This Row],[Fecha Cierre]]-OfficeForms.Table[[#This Row],[Fecha de radicación de la solicitud]]</f>
        <v>-46044</v>
      </c>
      <c r="AF563" s="9"/>
    </row>
    <row r="564" spans="1:32" hidden="1">
      <c r="A564">
        <v>561</v>
      </c>
      <c r="B564" s="3">
        <v>46069.504270833299</v>
      </c>
      <c r="C564" s="18">
        <v>46069.510011574101</v>
      </c>
      <c r="D564" s="2" t="s">
        <v>39</v>
      </c>
      <c r="E564" s="2"/>
      <c r="F564" s="2" t="s">
        <v>318</v>
      </c>
      <c r="G564" s="2" t="s">
        <v>2110</v>
      </c>
      <c r="H564">
        <v>86</v>
      </c>
      <c r="I564" s="2" t="s">
        <v>53</v>
      </c>
      <c r="J564">
        <v>2922367</v>
      </c>
      <c r="K564" s="2" t="s">
        <v>80</v>
      </c>
      <c r="L564" s="2" t="s">
        <v>2111</v>
      </c>
      <c r="M564" s="2" t="s">
        <v>45</v>
      </c>
      <c r="N564" s="2"/>
      <c r="O564" s="2" t="s">
        <v>46</v>
      </c>
      <c r="P564" s="2"/>
      <c r="Q564" s="2" t="s">
        <v>2111</v>
      </c>
      <c r="R564" s="2"/>
      <c r="S564" s="3">
        <v>46065</v>
      </c>
      <c r="T564" s="2" t="s">
        <v>983</v>
      </c>
      <c r="U564" s="2" t="s">
        <v>294</v>
      </c>
      <c r="V564" s="2" t="s">
        <v>2112</v>
      </c>
      <c r="W564" s="3">
        <v>46072</v>
      </c>
      <c r="X564" s="3"/>
      <c r="Y564" s="3"/>
      <c r="Z564" s="3"/>
      <c r="AA564" s="3"/>
      <c r="AB564" s="2" t="s">
        <v>35</v>
      </c>
      <c r="AC564" s="3" t="s">
        <v>755</v>
      </c>
      <c r="AD564" s="3">
        <v>46071</v>
      </c>
      <c r="AE564" s="9">
        <f>OfficeForms.Table[[#This Row],[Fecha Cierre]]-OfficeForms.Table[[#This Row],[Fecha de radicación de la solicitud]]</f>
        <v>6</v>
      </c>
      <c r="AF564" s="9"/>
    </row>
    <row r="565" spans="1:32" hidden="1">
      <c r="A565">
        <v>562</v>
      </c>
      <c r="B565" s="3">
        <v>46069.510034722203</v>
      </c>
      <c r="C565" s="18">
        <v>46069.511828703697</v>
      </c>
      <c r="D565" s="2" t="s">
        <v>39</v>
      </c>
      <c r="E565" s="2"/>
      <c r="F565" s="2" t="s">
        <v>318</v>
      </c>
      <c r="G565" s="2" t="s">
        <v>2113</v>
      </c>
      <c r="H565">
        <v>69</v>
      </c>
      <c r="I565" s="2" t="s">
        <v>53</v>
      </c>
      <c r="J565">
        <v>19350807</v>
      </c>
      <c r="K565" s="2" t="s">
        <v>72</v>
      </c>
      <c r="L565" s="2" t="s">
        <v>1593</v>
      </c>
      <c r="M565" s="2" t="s">
        <v>45</v>
      </c>
      <c r="N565" s="2"/>
      <c r="O565" s="2" t="s">
        <v>188</v>
      </c>
      <c r="P565" s="2"/>
      <c r="Q565" s="2"/>
      <c r="R565" s="2"/>
      <c r="S565" s="3">
        <v>46065</v>
      </c>
      <c r="T565" s="2" t="s">
        <v>321</v>
      </c>
      <c r="U565" s="2" t="s">
        <v>294</v>
      </c>
      <c r="V565" s="2" t="s">
        <v>2114</v>
      </c>
      <c r="W565" s="3">
        <v>46070</v>
      </c>
      <c r="X565" s="3"/>
      <c r="Y565" s="3"/>
      <c r="Z565" s="3"/>
      <c r="AA565" s="3"/>
      <c r="AB565" s="2" t="s">
        <v>34</v>
      </c>
      <c r="AC565" s="3" t="s">
        <v>755</v>
      </c>
      <c r="AD565" s="3">
        <v>46070</v>
      </c>
      <c r="AE565" s="9">
        <f>OfficeForms.Table[[#This Row],[Fecha Cierre]]-OfficeForms.Table[[#This Row],[Fecha de radicación de la solicitud]]</f>
        <v>5</v>
      </c>
      <c r="AF565" s="9"/>
    </row>
    <row r="566" spans="1:32" hidden="1">
      <c r="A566">
        <v>563</v>
      </c>
      <c r="B566" s="3">
        <v>46069.510740740698</v>
      </c>
      <c r="C566" s="18">
        <v>46069.512337963002</v>
      </c>
      <c r="D566" s="2" t="s">
        <v>39</v>
      </c>
      <c r="E566" s="2"/>
      <c r="F566" s="2" t="s">
        <v>1342</v>
      </c>
      <c r="G566" s="2" t="s">
        <v>2115</v>
      </c>
      <c r="H566">
        <v>86</v>
      </c>
      <c r="I566" s="2" t="s">
        <v>53</v>
      </c>
      <c r="J566">
        <v>6061723</v>
      </c>
      <c r="K566" s="2" t="s">
        <v>80</v>
      </c>
      <c r="L566" s="2" t="s">
        <v>2116</v>
      </c>
      <c r="M566" s="2" t="s">
        <v>45</v>
      </c>
      <c r="N566" s="2"/>
      <c r="O566" s="2" t="s">
        <v>74</v>
      </c>
      <c r="P566" s="2"/>
      <c r="Q566" s="2"/>
      <c r="R566" s="2"/>
      <c r="S566" s="3">
        <v>46062</v>
      </c>
      <c r="T566" s="2" t="s">
        <v>2117</v>
      </c>
      <c r="U566" s="2" t="s">
        <v>1774</v>
      </c>
      <c r="V566" s="2" t="s">
        <v>2118</v>
      </c>
      <c r="W566" s="3">
        <v>46072</v>
      </c>
      <c r="X566" s="3"/>
      <c r="Y566" s="3"/>
      <c r="Z566" s="3"/>
      <c r="AA566" s="3"/>
      <c r="AB566" s="2" t="s">
        <v>34</v>
      </c>
      <c r="AC566" s="3"/>
      <c r="AD566" s="3"/>
      <c r="AE566" s="9">
        <f>OfficeForms.Table[[#This Row],[Fecha Cierre]]-OfficeForms.Table[[#This Row],[Fecha de radicación de la solicitud]]</f>
        <v>-46062</v>
      </c>
      <c r="AF566" s="9"/>
    </row>
    <row r="567" spans="1:32" hidden="1">
      <c r="A567">
        <v>564</v>
      </c>
      <c r="B567" s="3">
        <v>46069.511840277803</v>
      </c>
      <c r="C567" s="18">
        <v>46069.512951388897</v>
      </c>
      <c r="D567" s="2" t="s">
        <v>39</v>
      </c>
      <c r="E567" s="2"/>
      <c r="F567" s="2" t="s">
        <v>318</v>
      </c>
      <c r="G567" s="2" t="s">
        <v>2119</v>
      </c>
      <c r="H567">
        <v>73</v>
      </c>
      <c r="I567" s="2" t="s">
        <v>53</v>
      </c>
      <c r="J567">
        <v>19180172</v>
      </c>
      <c r="K567" s="2" t="s">
        <v>114</v>
      </c>
      <c r="L567" s="2" t="s">
        <v>2120</v>
      </c>
      <c r="M567" s="2" t="s">
        <v>45</v>
      </c>
      <c r="N567" s="2"/>
      <c r="O567" s="2" t="s">
        <v>188</v>
      </c>
      <c r="P567" s="2"/>
      <c r="Q567" s="2"/>
      <c r="R567" s="2"/>
      <c r="S567" s="3">
        <v>46067</v>
      </c>
      <c r="T567" s="2" t="s">
        <v>321</v>
      </c>
      <c r="U567" s="2" t="s">
        <v>294</v>
      </c>
      <c r="V567" s="2" t="s">
        <v>2121</v>
      </c>
      <c r="W567" s="3">
        <v>46073</v>
      </c>
      <c r="X567" s="3"/>
      <c r="Y567" s="3"/>
      <c r="Z567" s="3"/>
      <c r="AA567" s="3"/>
      <c r="AB567" s="2" t="s">
        <v>51</v>
      </c>
      <c r="AC567" s="3" t="s">
        <v>755</v>
      </c>
      <c r="AD567" s="3">
        <v>46071</v>
      </c>
      <c r="AE567" s="9">
        <f>OfficeForms.Table[[#This Row],[Fecha Cierre]]-OfficeForms.Table[[#This Row],[Fecha de radicación de la solicitud]]</f>
        <v>4</v>
      </c>
      <c r="AF567" s="9"/>
    </row>
    <row r="568" spans="1:32" hidden="1">
      <c r="A568">
        <v>565</v>
      </c>
      <c r="B568" s="3">
        <v>46069.512349536999</v>
      </c>
      <c r="C568" s="18">
        <v>46069.513900462996</v>
      </c>
      <c r="D568" s="2" t="s">
        <v>39</v>
      </c>
      <c r="E568" s="2"/>
      <c r="F568" s="2" t="s">
        <v>1092</v>
      </c>
      <c r="G568" s="2" t="s">
        <v>2122</v>
      </c>
      <c r="H568">
        <v>22</v>
      </c>
      <c r="I568" s="2" t="s">
        <v>53</v>
      </c>
      <c r="J568">
        <v>1034776632</v>
      </c>
      <c r="K568" s="2" t="s">
        <v>102</v>
      </c>
      <c r="L568" s="2" t="s">
        <v>126</v>
      </c>
      <c r="M568" s="2" t="s">
        <v>45</v>
      </c>
      <c r="N568" s="2"/>
      <c r="O568" s="2" t="s">
        <v>125</v>
      </c>
      <c r="P568" s="2"/>
      <c r="Q568" s="2"/>
      <c r="R568" s="2"/>
      <c r="S568" s="3">
        <v>46064</v>
      </c>
      <c r="T568" s="2" t="s">
        <v>2123</v>
      </c>
      <c r="U568" s="2" t="s">
        <v>1774</v>
      </c>
      <c r="V568" s="2" t="s">
        <v>2124</v>
      </c>
      <c r="W568" s="3">
        <v>46072</v>
      </c>
      <c r="X568" s="3">
        <v>46076</v>
      </c>
      <c r="Y568" s="3"/>
      <c r="Z568" s="3"/>
      <c r="AA568" s="3"/>
      <c r="AB568" s="2" t="s">
        <v>35</v>
      </c>
      <c r="AC568" s="3"/>
      <c r="AD568" s="3"/>
      <c r="AE568" s="9">
        <f>OfficeForms.Table[[#This Row],[Fecha Cierre]]-OfficeForms.Table[[#This Row],[Fecha de radicación de la solicitud]]</f>
        <v>-46064</v>
      </c>
      <c r="AF568" s="9"/>
    </row>
    <row r="569" spans="1:32" hidden="1">
      <c r="A569">
        <v>566</v>
      </c>
      <c r="B569" s="3">
        <v>46069.513113425899</v>
      </c>
      <c r="C569" s="18">
        <v>46069.513900462996</v>
      </c>
      <c r="D569" s="2" t="s">
        <v>39</v>
      </c>
      <c r="E569" s="2"/>
      <c r="F569" s="2" t="s">
        <v>318</v>
      </c>
      <c r="G569" s="2" t="s">
        <v>2125</v>
      </c>
      <c r="H569">
        <v>73</v>
      </c>
      <c r="I569" s="2" t="s">
        <v>53</v>
      </c>
      <c r="J569">
        <v>41589127</v>
      </c>
      <c r="K569" s="2" t="s">
        <v>80</v>
      </c>
      <c r="L569" s="2" t="s">
        <v>2126</v>
      </c>
      <c r="M569" s="2" t="s">
        <v>45</v>
      </c>
      <c r="N569" s="2"/>
      <c r="O569" s="2" t="s">
        <v>188</v>
      </c>
      <c r="P569" s="2"/>
      <c r="Q569" s="2"/>
      <c r="R569" s="2"/>
      <c r="S569" s="3">
        <v>46067</v>
      </c>
      <c r="T569" s="2" t="s">
        <v>2127</v>
      </c>
      <c r="U569" s="2" t="s">
        <v>294</v>
      </c>
      <c r="V569" s="2" t="s">
        <v>2112</v>
      </c>
      <c r="W569" s="3">
        <v>46072</v>
      </c>
      <c r="X569" s="3"/>
      <c r="Y569" s="3"/>
      <c r="Z569" s="3"/>
      <c r="AA569" s="3"/>
      <c r="AB569" s="2" t="s">
        <v>36</v>
      </c>
      <c r="AC569" s="3" t="s">
        <v>2128</v>
      </c>
      <c r="AD569" s="3"/>
      <c r="AE569" s="9">
        <f>OfficeForms.Table[[#This Row],[Fecha Cierre]]-OfficeForms.Table[[#This Row],[Fecha de radicación de la solicitud]]</f>
        <v>-46067</v>
      </c>
      <c r="AF569" s="9"/>
    </row>
    <row r="570" spans="1:32" hidden="1">
      <c r="A570">
        <v>567</v>
      </c>
      <c r="B570" s="3">
        <v>46069.513935185198</v>
      </c>
      <c r="C570" s="18">
        <v>46069.5152199074</v>
      </c>
      <c r="D570" s="2" t="s">
        <v>39</v>
      </c>
      <c r="E570" s="2"/>
      <c r="F570" s="2" t="s">
        <v>318</v>
      </c>
      <c r="G570" s="2" t="s">
        <v>2129</v>
      </c>
      <c r="H570">
        <v>86</v>
      </c>
      <c r="I570" s="2" t="s">
        <v>53</v>
      </c>
      <c r="J570">
        <v>5960309</v>
      </c>
      <c r="K570" s="2" t="s">
        <v>80</v>
      </c>
      <c r="L570" s="2" t="s">
        <v>2130</v>
      </c>
      <c r="M570" s="2" t="s">
        <v>45</v>
      </c>
      <c r="N570" s="2"/>
      <c r="O570" s="2" t="s">
        <v>74</v>
      </c>
      <c r="P570" s="2"/>
      <c r="Q570" s="2"/>
      <c r="R570" s="2"/>
      <c r="S570" s="3">
        <v>46067</v>
      </c>
      <c r="T570" s="2" t="s">
        <v>201</v>
      </c>
      <c r="U570" s="2" t="s">
        <v>294</v>
      </c>
      <c r="V570" s="2" t="s">
        <v>2131</v>
      </c>
      <c r="W570" s="3">
        <v>46072</v>
      </c>
      <c r="X570" s="3"/>
      <c r="Y570" s="3"/>
      <c r="Z570" s="3"/>
      <c r="AA570" s="3"/>
      <c r="AB570" s="2" t="s">
        <v>63</v>
      </c>
      <c r="AC570" s="3" t="s">
        <v>759</v>
      </c>
      <c r="AD570" s="3"/>
      <c r="AE570" s="9">
        <f>OfficeForms.Table[[#This Row],[Fecha Cierre]]-OfficeForms.Table[[#This Row],[Fecha de radicación de la solicitud]]</f>
        <v>-46067</v>
      </c>
      <c r="AF570" s="9"/>
    </row>
    <row r="571" spans="1:32" hidden="1">
      <c r="A571">
        <v>568</v>
      </c>
      <c r="B571" s="3">
        <v>46069.515543981499</v>
      </c>
      <c r="C571" s="18">
        <v>46069.516423611101</v>
      </c>
      <c r="D571" s="2" t="s">
        <v>39</v>
      </c>
      <c r="E571" s="2"/>
      <c r="F571" s="2" t="s">
        <v>318</v>
      </c>
      <c r="G571" s="2" t="s">
        <v>2132</v>
      </c>
      <c r="H571">
        <v>74</v>
      </c>
      <c r="I571" s="2" t="s">
        <v>53</v>
      </c>
      <c r="J571">
        <v>41532743</v>
      </c>
      <c r="K571" s="2" t="s">
        <v>199</v>
      </c>
      <c r="L571" s="2" t="s">
        <v>2133</v>
      </c>
      <c r="M571" s="2" t="s">
        <v>45</v>
      </c>
      <c r="N571" s="2"/>
      <c r="O571" s="2" t="s">
        <v>46</v>
      </c>
      <c r="P571" s="2"/>
      <c r="Q571" s="2" t="s">
        <v>321</v>
      </c>
      <c r="R571" s="2"/>
      <c r="S571" s="3">
        <v>46067</v>
      </c>
      <c r="T571" s="2" t="s">
        <v>2133</v>
      </c>
      <c r="U571" s="2" t="s">
        <v>294</v>
      </c>
      <c r="V571" s="2" t="s">
        <v>1263</v>
      </c>
      <c r="W571" s="3">
        <v>46071</v>
      </c>
      <c r="X571" s="3"/>
      <c r="Y571" s="3"/>
      <c r="Z571" s="3"/>
      <c r="AA571" s="3"/>
      <c r="AB571" s="2" t="s">
        <v>34</v>
      </c>
      <c r="AC571" s="3" t="s">
        <v>755</v>
      </c>
      <c r="AD571" s="3">
        <v>46071</v>
      </c>
      <c r="AE571" s="9">
        <f>OfficeForms.Table[[#This Row],[Fecha Cierre]]-OfficeForms.Table[[#This Row],[Fecha de radicación de la solicitud]]</f>
        <v>4</v>
      </c>
      <c r="AF571" s="9"/>
    </row>
    <row r="572" spans="1:32" hidden="1">
      <c r="A572">
        <v>569</v>
      </c>
      <c r="B572" s="3">
        <v>46069.516689814802</v>
      </c>
      <c r="C572" s="18">
        <v>46069.517662036997</v>
      </c>
      <c r="D572" s="2" t="s">
        <v>39</v>
      </c>
      <c r="E572" s="2"/>
      <c r="F572" s="2" t="s">
        <v>70</v>
      </c>
      <c r="G572" s="2" t="s">
        <v>2134</v>
      </c>
      <c r="H572">
        <v>34</v>
      </c>
      <c r="I572" s="2" t="s">
        <v>53</v>
      </c>
      <c r="J572">
        <v>1055313502</v>
      </c>
      <c r="K572" s="2" t="s">
        <v>102</v>
      </c>
      <c r="L572" s="2" t="s">
        <v>2135</v>
      </c>
      <c r="M572" s="2" t="s">
        <v>45</v>
      </c>
      <c r="N572" s="2"/>
      <c r="O572" s="2" t="s">
        <v>46</v>
      </c>
      <c r="P572" s="2"/>
      <c r="Q572" s="2" t="s">
        <v>549</v>
      </c>
      <c r="R572" s="2"/>
      <c r="S572" s="3">
        <v>46069</v>
      </c>
      <c r="T572" s="2" t="s">
        <v>88</v>
      </c>
      <c r="U572" s="2" t="s">
        <v>76</v>
      </c>
      <c r="V572" s="2" t="s">
        <v>2136</v>
      </c>
      <c r="W572" s="3">
        <v>46072</v>
      </c>
      <c r="X572" s="3"/>
      <c r="Y572" s="3"/>
      <c r="Z572" s="3"/>
      <c r="AA572" s="3"/>
      <c r="AB572" s="2" t="s">
        <v>51</v>
      </c>
      <c r="AC572" s="3"/>
      <c r="AD572" s="3"/>
      <c r="AE572" s="9">
        <f>OfficeForms.Table[[#This Row],[Fecha Cierre]]-OfficeForms.Table[[#This Row],[Fecha de radicación de la solicitud]]</f>
        <v>-46069</v>
      </c>
      <c r="AF572" s="9"/>
    </row>
    <row r="573" spans="1:32" hidden="1">
      <c r="A573">
        <v>570</v>
      </c>
      <c r="B573" s="3">
        <v>46069.516446759299</v>
      </c>
      <c r="C573" s="18">
        <v>46069.517858796302</v>
      </c>
      <c r="D573" s="2" t="s">
        <v>39</v>
      </c>
      <c r="E573" s="2"/>
      <c r="F573" s="2" t="s">
        <v>318</v>
      </c>
      <c r="G573" s="2" t="s">
        <v>2137</v>
      </c>
      <c r="H573">
        <v>93</v>
      </c>
      <c r="I573" s="2" t="s">
        <v>53</v>
      </c>
      <c r="J573">
        <v>20021554</v>
      </c>
      <c r="K573" s="2" t="s">
        <v>80</v>
      </c>
      <c r="L573" s="2" t="s">
        <v>234</v>
      </c>
      <c r="M573" s="2" t="s">
        <v>45</v>
      </c>
      <c r="N573" s="2"/>
      <c r="O573" s="2" t="s">
        <v>188</v>
      </c>
      <c r="P573" s="2"/>
      <c r="Q573" s="2"/>
      <c r="R573" s="2"/>
      <c r="S573" s="3">
        <v>46065</v>
      </c>
      <c r="T573" s="2" t="s">
        <v>611</v>
      </c>
      <c r="U573" s="2" t="s">
        <v>294</v>
      </c>
      <c r="V573" s="2" t="s">
        <v>2138</v>
      </c>
      <c r="W573" s="3">
        <v>46072</v>
      </c>
      <c r="X573" s="3"/>
      <c r="Y573" s="3"/>
      <c r="Z573" s="3"/>
      <c r="AA573" s="3"/>
      <c r="AB573" s="2" t="s">
        <v>69</v>
      </c>
      <c r="AC573" s="3" t="s">
        <v>755</v>
      </c>
      <c r="AD573" s="3">
        <v>46071</v>
      </c>
      <c r="AE573" s="9">
        <f>OfficeForms.Table[[#This Row],[Fecha Cierre]]-OfficeForms.Table[[#This Row],[Fecha de radicación de la solicitud]]</f>
        <v>6</v>
      </c>
      <c r="AF573" s="9"/>
    </row>
    <row r="574" spans="1:32" hidden="1">
      <c r="A574">
        <v>571</v>
      </c>
      <c r="B574" s="3">
        <v>46069.519004629597</v>
      </c>
      <c r="C574" s="18">
        <v>46069.521076388897</v>
      </c>
      <c r="D574" s="2" t="s">
        <v>39</v>
      </c>
      <c r="E574" s="2"/>
      <c r="F574" s="2" t="s">
        <v>318</v>
      </c>
      <c r="G574" s="2" t="s">
        <v>2137</v>
      </c>
      <c r="H574">
        <v>78</v>
      </c>
      <c r="I574" s="2" t="s">
        <v>53</v>
      </c>
      <c r="J574">
        <v>41471544</v>
      </c>
      <c r="K574" s="2" t="s">
        <v>98</v>
      </c>
      <c r="L574" s="2" t="s">
        <v>335</v>
      </c>
      <c r="M574" s="2" t="s">
        <v>45</v>
      </c>
      <c r="N574" s="2"/>
      <c r="O574" s="2" t="s">
        <v>188</v>
      </c>
      <c r="P574" s="2"/>
      <c r="Q574" s="2"/>
      <c r="R574" s="2"/>
      <c r="S574" s="3">
        <v>46067</v>
      </c>
      <c r="T574" s="2" t="s">
        <v>321</v>
      </c>
      <c r="U574" s="2" t="s">
        <v>294</v>
      </c>
      <c r="V574" s="2"/>
      <c r="W574" s="3"/>
      <c r="X574" s="3"/>
      <c r="Y574" s="3"/>
      <c r="Z574" s="3"/>
      <c r="AA574" s="3"/>
      <c r="AB574" s="2"/>
      <c r="AC574" s="3" t="s">
        <v>755</v>
      </c>
      <c r="AD574" s="3">
        <v>46071</v>
      </c>
      <c r="AE574" s="9">
        <f>OfficeForms.Table[[#This Row],[Fecha Cierre]]-OfficeForms.Table[[#This Row],[Fecha de radicación de la solicitud]]</f>
        <v>4</v>
      </c>
      <c r="AF574" s="9"/>
    </row>
    <row r="575" spans="1:32" hidden="1">
      <c r="A575">
        <v>572</v>
      </c>
      <c r="B575" s="3">
        <v>46069.521331018499</v>
      </c>
      <c r="C575" s="18">
        <v>46069.522106481498</v>
      </c>
      <c r="D575" s="2" t="s">
        <v>39</v>
      </c>
      <c r="E575" s="2"/>
      <c r="F575" s="2" t="s">
        <v>318</v>
      </c>
      <c r="G575" s="2" t="s">
        <v>2139</v>
      </c>
      <c r="H575">
        <v>76</v>
      </c>
      <c r="I575" s="2" t="s">
        <v>53</v>
      </c>
      <c r="J575">
        <v>41448277</v>
      </c>
      <c r="K575" s="2" t="s">
        <v>72</v>
      </c>
      <c r="L575" s="2" t="s">
        <v>2140</v>
      </c>
      <c r="M575" s="2" t="s">
        <v>45</v>
      </c>
      <c r="N575" s="2"/>
      <c r="O575" s="2" t="s">
        <v>188</v>
      </c>
      <c r="P575" s="2"/>
      <c r="Q575" s="2"/>
      <c r="R575" s="2"/>
      <c r="S575" s="3">
        <v>46067</v>
      </c>
      <c r="T575" s="2" t="s">
        <v>321</v>
      </c>
      <c r="U575" s="2" t="s">
        <v>294</v>
      </c>
      <c r="V575" s="2" t="s">
        <v>2141</v>
      </c>
      <c r="W575" s="3">
        <v>46070</v>
      </c>
      <c r="X575" s="3"/>
      <c r="Y575" s="3"/>
      <c r="Z575" s="3"/>
      <c r="AA575" s="3"/>
      <c r="AB575" s="2" t="s">
        <v>33</v>
      </c>
      <c r="AC575" s="3" t="s">
        <v>1366</v>
      </c>
      <c r="AD575" s="3"/>
      <c r="AE575" s="9">
        <f>OfficeForms.Table[[#This Row],[Fecha Cierre]]-OfficeForms.Table[[#This Row],[Fecha de radicación de la solicitud]]</f>
        <v>-46067</v>
      </c>
      <c r="AF575" s="9"/>
    </row>
    <row r="576" spans="1:32" hidden="1">
      <c r="A576">
        <v>573</v>
      </c>
      <c r="B576" s="3">
        <v>46069.519027777802</v>
      </c>
      <c r="C576" s="18">
        <v>46069.524675925903</v>
      </c>
      <c r="D576" s="2" t="s">
        <v>39</v>
      </c>
      <c r="E576" s="2"/>
      <c r="F576" s="2" t="s">
        <v>70</v>
      </c>
      <c r="G576" s="2" t="s">
        <v>2142</v>
      </c>
      <c r="H576">
        <v>63</v>
      </c>
      <c r="I576" s="2" t="s">
        <v>53</v>
      </c>
      <c r="J576">
        <v>79358756</v>
      </c>
      <c r="K576" s="2" t="s">
        <v>54</v>
      </c>
      <c r="L576" s="2" t="s">
        <v>2143</v>
      </c>
      <c r="M576" s="2" t="s">
        <v>45</v>
      </c>
      <c r="N576" s="2"/>
      <c r="O576" s="2" t="s">
        <v>46</v>
      </c>
      <c r="P576" s="2"/>
      <c r="Q576" s="2" t="s">
        <v>2144</v>
      </c>
      <c r="R576" s="2"/>
      <c r="S576" s="3">
        <v>46069</v>
      </c>
      <c r="T576" s="2" t="s">
        <v>88</v>
      </c>
      <c r="U576" s="2" t="s">
        <v>76</v>
      </c>
      <c r="V576" s="2" t="s">
        <v>2145</v>
      </c>
      <c r="W576" s="3">
        <v>46077</v>
      </c>
      <c r="X576" s="3"/>
      <c r="Y576" s="3"/>
      <c r="Z576" s="3"/>
      <c r="AA576" s="3"/>
      <c r="AB576" s="2" t="s">
        <v>63</v>
      </c>
      <c r="AC576" s="3"/>
      <c r="AD576" s="3"/>
      <c r="AE576" s="9">
        <f>OfficeForms.Table[[#This Row],[Fecha Cierre]]-OfficeForms.Table[[#This Row],[Fecha de radicación de la solicitud]]</f>
        <v>-46069</v>
      </c>
      <c r="AF576" s="9"/>
    </row>
    <row r="577" spans="1:33" hidden="1">
      <c r="A577">
        <v>574</v>
      </c>
      <c r="B577" s="3">
        <v>46069.524930555599</v>
      </c>
      <c r="C577" s="18">
        <v>46069.535081018497</v>
      </c>
      <c r="D577" s="2" t="s">
        <v>39</v>
      </c>
      <c r="E577" s="2"/>
      <c r="F577" s="2" t="s">
        <v>308</v>
      </c>
      <c r="G577" s="2" t="s">
        <v>2146</v>
      </c>
      <c r="H577">
        <v>19413604</v>
      </c>
      <c r="I577" s="2" t="s">
        <v>53</v>
      </c>
      <c r="J577">
        <v>19413604</v>
      </c>
      <c r="K577" s="2" t="s">
        <v>54</v>
      </c>
      <c r="L577" s="2" t="s">
        <v>548</v>
      </c>
      <c r="M577" s="2" t="s">
        <v>45</v>
      </c>
      <c r="N577" s="2"/>
      <c r="O577" s="2" t="s">
        <v>46</v>
      </c>
      <c r="P577" s="2"/>
      <c r="Q577" s="2" t="s">
        <v>2147</v>
      </c>
      <c r="R577" s="2"/>
      <c r="S577" s="3">
        <v>46069</v>
      </c>
      <c r="T577" s="2" t="s">
        <v>105</v>
      </c>
      <c r="U577" s="2" t="s">
        <v>76</v>
      </c>
      <c r="V577" s="2" t="s">
        <v>2148</v>
      </c>
      <c r="W577" s="3">
        <v>46077</v>
      </c>
      <c r="X577" s="3"/>
      <c r="Y577" s="3"/>
      <c r="Z577" s="3"/>
      <c r="AA577" s="3"/>
      <c r="AB577" s="2" t="s">
        <v>51</v>
      </c>
      <c r="AC577" s="3"/>
      <c r="AD577" s="3"/>
      <c r="AE577" s="9">
        <f>OfficeForms.Table[[#This Row],[Fecha Cierre]]-OfficeForms.Table[[#This Row],[Fecha de radicación de la solicitud]]</f>
        <v>-46069</v>
      </c>
      <c r="AF577" s="9"/>
    </row>
    <row r="578" spans="1:33" hidden="1">
      <c r="A578">
        <v>575</v>
      </c>
      <c r="B578" s="3">
        <v>46069.593900462998</v>
      </c>
      <c r="C578" s="18">
        <v>46069.596574074101</v>
      </c>
      <c r="D578" s="2" t="s">
        <v>39</v>
      </c>
      <c r="E578" s="2"/>
      <c r="F578" s="2" t="s">
        <v>1034</v>
      </c>
      <c r="G578" s="2" t="s">
        <v>2149</v>
      </c>
      <c r="H578">
        <v>75</v>
      </c>
      <c r="I578" s="2" t="s">
        <v>53</v>
      </c>
      <c r="J578">
        <v>19118764</v>
      </c>
      <c r="K578" s="2" t="s">
        <v>114</v>
      </c>
      <c r="L578" s="2" t="s">
        <v>2150</v>
      </c>
      <c r="M578" s="2" t="s">
        <v>45</v>
      </c>
      <c r="N578" s="2"/>
      <c r="O578" s="2" t="s">
        <v>46</v>
      </c>
      <c r="P578" s="2"/>
      <c r="Q578" s="2" t="s">
        <v>1003</v>
      </c>
      <c r="R578" s="2"/>
      <c r="S578" s="3">
        <v>46067</v>
      </c>
      <c r="T578" s="2" t="s">
        <v>1106</v>
      </c>
      <c r="U578" s="2" t="s">
        <v>289</v>
      </c>
      <c r="V578" s="2" t="s">
        <v>2151</v>
      </c>
      <c r="W578" s="3">
        <v>46073</v>
      </c>
      <c r="X578" s="3"/>
      <c r="Y578" s="3"/>
      <c r="Z578" s="3"/>
      <c r="AA578" s="3"/>
      <c r="AB578" s="2" t="s">
        <v>33</v>
      </c>
      <c r="AC578" s="3"/>
      <c r="AD578" s="3"/>
      <c r="AE578" s="9">
        <f>OfficeForms.Table[[#This Row],[Fecha Cierre]]-OfficeForms.Table[[#This Row],[Fecha de radicación de la solicitud]]</f>
        <v>-46067</v>
      </c>
      <c r="AF578" s="9"/>
    </row>
    <row r="579" spans="1:33" hidden="1">
      <c r="A579">
        <v>576</v>
      </c>
      <c r="B579" s="3">
        <v>46069.596631944398</v>
      </c>
      <c r="C579" s="18">
        <v>46069.597604166702</v>
      </c>
      <c r="D579" s="2" t="s">
        <v>39</v>
      </c>
      <c r="E579" s="2"/>
      <c r="F579" s="2" t="s">
        <v>1034</v>
      </c>
      <c r="G579" s="2" t="s">
        <v>2152</v>
      </c>
      <c r="H579">
        <v>15</v>
      </c>
      <c r="I579" s="2" t="s">
        <v>181</v>
      </c>
      <c r="J579">
        <v>1073694541</v>
      </c>
      <c r="K579" s="2" t="s">
        <v>114</v>
      </c>
      <c r="L579" s="2" t="s">
        <v>2153</v>
      </c>
      <c r="M579" s="2" t="s">
        <v>45</v>
      </c>
      <c r="N579" s="2"/>
      <c r="O579" s="2" t="s">
        <v>46</v>
      </c>
      <c r="P579" s="2"/>
      <c r="Q579" s="2" t="s">
        <v>2154</v>
      </c>
      <c r="R579" s="2"/>
      <c r="S579" s="3">
        <v>46068</v>
      </c>
      <c r="T579" s="2" t="s">
        <v>1151</v>
      </c>
      <c r="U579" s="2" t="s">
        <v>289</v>
      </c>
      <c r="V579" s="2" t="s">
        <v>2155</v>
      </c>
      <c r="W579" s="3">
        <v>46073</v>
      </c>
      <c r="X579" s="3"/>
      <c r="Y579" s="3"/>
      <c r="Z579" s="3"/>
      <c r="AA579" s="3"/>
      <c r="AB579" s="2" t="s">
        <v>51</v>
      </c>
      <c r="AC579" s="3"/>
      <c r="AD579" s="3"/>
      <c r="AE579" s="9">
        <f>OfficeForms.Table[[#This Row],[Fecha Cierre]]-OfficeForms.Table[[#This Row],[Fecha de radicación de la solicitud]]</f>
        <v>-46068</v>
      </c>
      <c r="AF579" s="9"/>
    </row>
    <row r="580" spans="1:33" hidden="1">
      <c r="A580">
        <v>577</v>
      </c>
      <c r="B580" s="3">
        <v>46069.597662036998</v>
      </c>
      <c r="C580" s="18">
        <v>46069.598564814798</v>
      </c>
      <c r="D580" s="2" t="s">
        <v>39</v>
      </c>
      <c r="E580" s="2"/>
      <c r="F580" s="2" t="s">
        <v>1034</v>
      </c>
      <c r="G580" s="2" t="s">
        <v>2156</v>
      </c>
      <c r="H580">
        <v>87</v>
      </c>
      <c r="I580" s="2" t="s">
        <v>53</v>
      </c>
      <c r="J580">
        <v>2385403</v>
      </c>
      <c r="K580" s="2" t="s">
        <v>199</v>
      </c>
      <c r="L580" s="2" t="s">
        <v>2157</v>
      </c>
      <c r="M580" s="2" t="s">
        <v>45</v>
      </c>
      <c r="N580" s="2"/>
      <c r="O580" s="2" t="s">
        <v>74</v>
      </c>
      <c r="P580" s="2"/>
      <c r="Q580" s="2"/>
      <c r="R580" s="2"/>
      <c r="S580" s="3">
        <v>46068</v>
      </c>
      <c r="T580" s="2" t="s">
        <v>400</v>
      </c>
      <c r="U580" s="2" t="s">
        <v>289</v>
      </c>
      <c r="V580" s="2" t="s">
        <v>2158</v>
      </c>
      <c r="W580" s="3">
        <v>46071</v>
      </c>
      <c r="X580" s="3"/>
      <c r="Y580" s="3"/>
      <c r="Z580" s="3"/>
      <c r="AA580" s="3"/>
      <c r="AB580" s="2" t="s">
        <v>51</v>
      </c>
      <c r="AC580" s="3"/>
      <c r="AD580" s="3"/>
      <c r="AE580" s="9">
        <f>OfficeForms.Table[[#This Row],[Fecha Cierre]]-OfficeForms.Table[[#This Row],[Fecha de radicación de la solicitud]]</f>
        <v>-46068</v>
      </c>
      <c r="AF580" s="9"/>
    </row>
    <row r="581" spans="1:33" hidden="1">
      <c r="A581">
        <v>578</v>
      </c>
      <c r="B581" s="3">
        <v>46069.598935185197</v>
      </c>
      <c r="C581" s="18">
        <v>46069.599976851903</v>
      </c>
      <c r="D581" s="2" t="s">
        <v>39</v>
      </c>
      <c r="E581" s="2"/>
      <c r="F581" s="2" t="s">
        <v>1034</v>
      </c>
      <c r="G581" s="2" t="s">
        <v>2159</v>
      </c>
      <c r="H581">
        <v>0</v>
      </c>
      <c r="I581" s="2" t="s">
        <v>53</v>
      </c>
      <c r="J581">
        <v>21181774</v>
      </c>
      <c r="K581" s="2" t="s">
        <v>114</v>
      </c>
      <c r="L581" s="2" t="s">
        <v>2160</v>
      </c>
      <c r="M581" s="2" t="s">
        <v>134</v>
      </c>
      <c r="N581" s="2"/>
      <c r="O581" s="2" t="s">
        <v>691</v>
      </c>
      <c r="P581" s="2"/>
      <c r="Q581" s="2"/>
      <c r="R581" s="2"/>
      <c r="S581" s="3">
        <v>46067</v>
      </c>
      <c r="T581" s="2" t="s">
        <v>2161</v>
      </c>
      <c r="U581" s="2" t="s">
        <v>289</v>
      </c>
      <c r="V581" s="2" t="s">
        <v>2162</v>
      </c>
      <c r="W581" s="3">
        <v>46073</v>
      </c>
      <c r="X581" s="3"/>
      <c r="Y581" s="3"/>
      <c r="Z581" s="3"/>
      <c r="AA581" s="3"/>
      <c r="AB581" s="2" t="s">
        <v>35</v>
      </c>
      <c r="AC581" s="3"/>
      <c r="AD581" s="3"/>
      <c r="AE581" s="9">
        <f>OfficeForms.Table[[#This Row],[Fecha Cierre]]-OfficeForms.Table[[#This Row],[Fecha de radicación de la solicitud]]</f>
        <v>-46067</v>
      </c>
      <c r="AF581" s="9"/>
    </row>
    <row r="582" spans="1:33" hidden="1">
      <c r="A582">
        <v>579</v>
      </c>
      <c r="B582" s="3">
        <v>46069.600231481498</v>
      </c>
      <c r="C582" s="18">
        <v>46069.602546296301</v>
      </c>
      <c r="D582" s="2" t="s">
        <v>39</v>
      </c>
      <c r="E582" s="2"/>
      <c r="F582" s="2" t="s">
        <v>1034</v>
      </c>
      <c r="G582" s="2" t="s">
        <v>2163</v>
      </c>
      <c r="H582">
        <v>0</v>
      </c>
      <c r="I582" s="2" t="s">
        <v>53</v>
      </c>
      <c r="J582">
        <v>17148780</v>
      </c>
      <c r="K582" s="2" t="s">
        <v>114</v>
      </c>
      <c r="L582" s="2" t="s">
        <v>2164</v>
      </c>
      <c r="M582" s="2" t="s">
        <v>156</v>
      </c>
      <c r="N582" s="2"/>
      <c r="O582" s="2" t="s">
        <v>125</v>
      </c>
      <c r="P582" s="2"/>
      <c r="Q582" s="2"/>
      <c r="R582" s="2"/>
      <c r="S582" s="3">
        <v>46067</v>
      </c>
      <c r="T582" s="2" t="s">
        <v>2165</v>
      </c>
      <c r="U582" s="2" t="s">
        <v>289</v>
      </c>
      <c r="V582" s="2"/>
      <c r="W582" s="3"/>
      <c r="X582" s="3"/>
      <c r="Y582" s="3"/>
      <c r="Z582" s="3"/>
      <c r="AA582" s="3"/>
      <c r="AB582" s="2"/>
      <c r="AC582" s="3"/>
      <c r="AD582" s="3"/>
      <c r="AE582" s="9">
        <f>OfficeForms.Table[[#This Row],[Fecha Cierre]]-OfficeForms.Table[[#This Row],[Fecha de radicación de la solicitud]]</f>
        <v>-46067</v>
      </c>
      <c r="AF582" s="9"/>
    </row>
    <row r="583" spans="1:33" hidden="1">
      <c r="A583">
        <v>580</v>
      </c>
      <c r="B583" s="3">
        <v>46069.602835648097</v>
      </c>
      <c r="C583" s="18">
        <v>46069.604432870401</v>
      </c>
      <c r="D583" s="2" t="s">
        <v>39</v>
      </c>
      <c r="E583" s="2"/>
      <c r="F583" s="2" t="s">
        <v>1147</v>
      </c>
      <c r="G583" s="2" t="s">
        <v>2166</v>
      </c>
      <c r="H583">
        <v>61</v>
      </c>
      <c r="I583" s="2" t="s">
        <v>53</v>
      </c>
      <c r="J583">
        <v>79320004</v>
      </c>
      <c r="K583" s="2" t="s">
        <v>114</v>
      </c>
      <c r="L583" s="2" t="s">
        <v>2167</v>
      </c>
      <c r="M583" s="2" t="s">
        <v>45</v>
      </c>
      <c r="N583" s="2"/>
      <c r="O583" s="2" t="s">
        <v>46</v>
      </c>
      <c r="P583" s="2"/>
      <c r="Q583" s="2" t="s">
        <v>983</v>
      </c>
      <c r="R583" s="2"/>
      <c r="S583" s="3">
        <v>46068</v>
      </c>
      <c r="T583" s="2" t="s">
        <v>2168</v>
      </c>
      <c r="U583" s="2" t="s">
        <v>289</v>
      </c>
      <c r="V583" s="2" t="s">
        <v>2169</v>
      </c>
      <c r="W583" s="3">
        <v>46073</v>
      </c>
      <c r="X583" s="3">
        <v>46078</v>
      </c>
      <c r="Y583" s="3"/>
      <c r="Z583" s="3"/>
      <c r="AA583" s="3"/>
      <c r="AB583" s="2" t="s">
        <v>51</v>
      </c>
      <c r="AC583" s="3" t="s">
        <v>2170</v>
      </c>
      <c r="AD583" s="3"/>
      <c r="AE583" s="9">
        <f>OfficeForms.Table[[#This Row],[Fecha Cierre]]-OfficeForms.Table[[#This Row],[Fecha de radicación de la solicitud]]</f>
        <v>-46068</v>
      </c>
      <c r="AF583" s="9"/>
    </row>
    <row r="584" spans="1:33" hidden="1">
      <c r="A584">
        <v>581</v>
      </c>
      <c r="B584" s="3">
        <v>46069.604687500003</v>
      </c>
      <c r="C584" s="18">
        <v>46069.605949074103</v>
      </c>
      <c r="D584" s="2" t="s">
        <v>39</v>
      </c>
      <c r="E584" s="2"/>
      <c r="F584" s="2" t="s">
        <v>1147</v>
      </c>
      <c r="G584" s="2" t="s">
        <v>2171</v>
      </c>
      <c r="H584">
        <v>63</v>
      </c>
      <c r="I584" s="2" t="s">
        <v>53</v>
      </c>
      <c r="J584">
        <v>19488975</v>
      </c>
      <c r="K584" s="2" t="s">
        <v>114</v>
      </c>
      <c r="L584" s="2" t="s">
        <v>2172</v>
      </c>
      <c r="M584" s="2" t="s">
        <v>156</v>
      </c>
      <c r="N584" s="2"/>
      <c r="O584" s="2" t="s">
        <v>125</v>
      </c>
      <c r="P584" s="2"/>
      <c r="Q584" s="2"/>
      <c r="R584" s="2"/>
      <c r="S584" s="3">
        <v>46067</v>
      </c>
      <c r="T584" s="2" t="s">
        <v>2173</v>
      </c>
      <c r="U584" s="2" t="s">
        <v>289</v>
      </c>
      <c r="V584" s="2"/>
      <c r="W584" s="3"/>
      <c r="X584" s="3"/>
      <c r="Y584" s="3"/>
      <c r="Z584" s="3"/>
      <c r="AA584" s="3"/>
      <c r="AB584" s="2"/>
      <c r="AC584" s="3"/>
      <c r="AD584" s="3"/>
      <c r="AE584" s="9">
        <f>OfficeForms.Table[[#This Row],[Fecha Cierre]]-OfficeForms.Table[[#This Row],[Fecha de radicación de la solicitud]]</f>
        <v>-46067</v>
      </c>
      <c r="AF584" s="9"/>
    </row>
    <row r="585" spans="1:33" hidden="1">
      <c r="A585">
        <v>582</v>
      </c>
      <c r="B585" s="3">
        <v>46069.623356481497</v>
      </c>
      <c r="C585" s="18">
        <v>46069.624317129601</v>
      </c>
      <c r="D585" s="2" t="s">
        <v>39</v>
      </c>
      <c r="E585" s="2"/>
      <c r="F585" s="2" t="s">
        <v>318</v>
      </c>
      <c r="G585" s="2" t="s">
        <v>2174</v>
      </c>
      <c r="H585">
        <v>77</v>
      </c>
      <c r="I585" s="2" t="s">
        <v>53</v>
      </c>
      <c r="J585">
        <v>17039912</v>
      </c>
      <c r="K585" s="2" t="s">
        <v>114</v>
      </c>
      <c r="L585" s="2" t="s">
        <v>2175</v>
      </c>
      <c r="M585" s="2" t="s">
        <v>134</v>
      </c>
      <c r="N585" s="2"/>
      <c r="O585" s="2" t="s">
        <v>125</v>
      </c>
      <c r="P585" s="2"/>
      <c r="Q585" s="2"/>
      <c r="R585" s="2"/>
      <c r="S585" s="3">
        <v>46063</v>
      </c>
      <c r="T585" s="2" t="s">
        <v>126</v>
      </c>
      <c r="U585" s="2" t="s">
        <v>294</v>
      </c>
      <c r="V585" s="2" t="s">
        <v>2176</v>
      </c>
      <c r="W585" s="3">
        <v>46073</v>
      </c>
      <c r="X585" s="3"/>
      <c r="Y585" s="3"/>
      <c r="Z585" s="3"/>
      <c r="AA585" s="3"/>
      <c r="AB585" s="2" t="s">
        <v>51</v>
      </c>
      <c r="AC585" s="3" t="s">
        <v>1417</v>
      </c>
      <c r="AD585" s="3"/>
      <c r="AE585" s="9">
        <f>OfficeForms.Table[[#This Row],[Fecha Cierre]]-OfficeForms.Table[[#This Row],[Fecha de radicación de la solicitud]]</f>
        <v>-46063</v>
      </c>
      <c r="AF585" s="9"/>
    </row>
    <row r="586" spans="1:33" hidden="1">
      <c r="A586">
        <v>583</v>
      </c>
      <c r="B586" s="3">
        <v>46069.624583333301</v>
      </c>
      <c r="C586" s="18">
        <v>46069.6258101852</v>
      </c>
      <c r="D586" s="2" t="s">
        <v>39</v>
      </c>
      <c r="E586" s="2"/>
      <c r="F586" s="2" t="s">
        <v>318</v>
      </c>
      <c r="G586" s="2" t="s">
        <v>2177</v>
      </c>
      <c r="H586">
        <v>61</v>
      </c>
      <c r="I586" s="2" t="s">
        <v>53</v>
      </c>
      <c r="J586">
        <v>3063328</v>
      </c>
      <c r="K586" s="2" t="s">
        <v>114</v>
      </c>
      <c r="L586" s="2" t="s">
        <v>2178</v>
      </c>
      <c r="M586" s="2" t="s">
        <v>134</v>
      </c>
      <c r="N586" s="2"/>
      <c r="O586" s="2" t="s">
        <v>125</v>
      </c>
      <c r="P586" s="2"/>
      <c r="Q586" s="2"/>
      <c r="R586" s="2"/>
      <c r="S586" s="3">
        <v>46066</v>
      </c>
      <c r="T586" s="2" t="s">
        <v>2179</v>
      </c>
      <c r="U586" s="2" t="s">
        <v>294</v>
      </c>
      <c r="V586" s="2"/>
      <c r="W586" s="3"/>
      <c r="X586" s="3"/>
      <c r="Y586" s="3"/>
      <c r="Z586" s="3"/>
      <c r="AA586" s="3"/>
      <c r="AB586" s="2"/>
      <c r="AC586" s="3" t="s">
        <v>1417</v>
      </c>
      <c r="AD586" s="3">
        <v>46070</v>
      </c>
      <c r="AE586" s="9">
        <f>OfficeForms.Table[[#This Row],[Fecha Cierre]]-OfficeForms.Table[[#This Row],[Fecha de radicación de la solicitud]]</f>
        <v>4</v>
      </c>
      <c r="AF586" s="9"/>
    </row>
    <row r="587" spans="1:33">
      <c r="A587">
        <v>584</v>
      </c>
      <c r="B587" s="3">
        <v>46069.718958333302</v>
      </c>
      <c r="C587" s="18">
        <v>46069.721157407403</v>
      </c>
      <c r="D587" s="2" t="s">
        <v>39</v>
      </c>
      <c r="E587" s="2"/>
      <c r="F587" s="2" t="s">
        <v>347</v>
      </c>
      <c r="G587" s="2" t="s">
        <v>2180</v>
      </c>
      <c r="H587">
        <v>79</v>
      </c>
      <c r="I587" s="2" t="s">
        <v>53</v>
      </c>
      <c r="J587">
        <v>17144712</v>
      </c>
      <c r="K587" s="2" t="s">
        <v>43</v>
      </c>
      <c r="L587" s="2" t="s">
        <v>2181</v>
      </c>
      <c r="M587" s="2" t="s">
        <v>134</v>
      </c>
      <c r="N587" s="2"/>
      <c r="O587" s="2" t="s">
        <v>125</v>
      </c>
      <c r="P587" s="2"/>
      <c r="Q587" s="2"/>
      <c r="R587" s="2"/>
      <c r="S587" s="3">
        <v>46062</v>
      </c>
      <c r="T587" s="2" t="s">
        <v>2182</v>
      </c>
      <c r="U587" s="2" t="s">
        <v>352</v>
      </c>
      <c r="V587" s="2"/>
      <c r="W587" s="3"/>
      <c r="X587" s="3"/>
      <c r="Y587" s="3"/>
      <c r="Z587" s="3"/>
      <c r="AA587" s="3"/>
      <c r="AB587" s="2"/>
      <c r="AC587" s="3" t="s">
        <v>61</v>
      </c>
      <c r="AD587" s="3">
        <v>46073</v>
      </c>
      <c r="AE587" s="9">
        <f>OfficeForms.Table[[#This Row],[Fecha Cierre]]-OfficeForms.Table[[#This Row],[Fecha de radicación de la solicitud]]</f>
        <v>11</v>
      </c>
      <c r="AF587" s="9" t="s">
        <v>354</v>
      </c>
      <c r="AG587" t="s">
        <v>578</v>
      </c>
    </row>
    <row r="588" spans="1:33">
      <c r="A588">
        <v>585</v>
      </c>
      <c r="B588" s="3">
        <v>46069.722141203703</v>
      </c>
      <c r="C588" s="18">
        <v>46069.723784722199</v>
      </c>
      <c r="D588" s="2" t="s">
        <v>39</v>
      </c>
      <c r="E588" s="2"/>
      <c r="F588" s="2" t="s">
        <v>347</v>
      </c>
      <c r="G588" s="2" t="s">
        <v>2183</v>
      </c>
      <c r="H588">
        <v>89</v>
      </c>
      <c r="I588" s="2" t="s">
        <v>53</v>
      </c>
      <c r="J588">
        <v>25251865</v>
      </c>
      <c r="K588" s="2" t="s">
        <v>43</v>
      </c>
      <c r="L588" s="2" t="s">
        <v>2184</v>
      </c>
      <c r="M588" s="2" t="s">
        <v>134</v>
      </c>
      <c r="N588" s="2"/>
      <c r="O588" s="2" t="s">
        <v>125</v>
      </c>
      <c r="P588" s="2"/>
      <c r="Q588" s="2"/>
      <c r="R588" s="2"/>
      <c r="S588" s="3">
        <v>46062</v>
      </c>
      <c r="T588" s="2" t="s">
        <v>2182</v>
      </c>
      <c r="U588" s="2" t="s">
        <v>352</v>
      </c>
      <c r="V588" s="2"/>
      <c r="W588" s="3"/>
      <c r="X588" s="3"/>
      <c r="Y588" s="3"/>
      <c r="Z588" s="3"/>
      <c r="AA588" s="3"/>
      <c r="AB588" s="2"/>
      <c r="AC588" s="3" t="s">
        <v>61</v>
      </c>
      <c r="AD588" s="3">
        <v>46073</v>
      </c>
      <c r="AE588" s="9">
        <f>OfficeForms.Table[[#This Row],[Fecha Cierre]]-OfficeForms.Table[[#This Row],[Fecha de radicación de la solicitud]]</f>
        <v>11</v>
      </c>
      <c r="AF588" s="9" t="s">
        <v>354</v>
      </c>
      <c r="AG588" t="s">
        <v>578</v>
      </c>
    </row>
    <row r="589" spans="1:33">
      <c r="A589">
        <v>586</v>
      </c>
      <c r="B589" s="3">
        <v>46069.724398148101</v>
      </c>
      <c r="C589" s="18">
        <v>46069.7262037037</v>
      </c>
      <c r="D589" s="2" t="s">
        <v>39</v>
      </c>
      <c r="E589" s="2"/>
      <c r="F589" s="2" t="s">
        <v>347</v>
      </c>
      <c r="G589" s="2" t="s">
        <v>2185</v>
      </c>
      <c r="H589">
        <v>21</v>
      </c>
      <c r="I589" s="2" t="s">
        <v>53</v>
      </c>
      <c r="J589">
        <v>1032677619</v>
      </c>
      <c r="K589" s="2" t="s">
        <v>114</v>
      </c>
      <c r="L589" s="2" t="s">
        <v>2186</v>
      </c>
      <c r="M589" s="2" t="s">
        <v>134</v>
      </c>
      <c r="N589" s="2"/>
      <c r="O589" s="2" t="s">
        <v>125</v>
      </c>
      <c r="P589" s="2"/>
      <c r="Q589" s="2"/>
      <c r="R589" s="2"/>
      <c r="S589" s="3">
        <v>46062</v>
      </c>
      <c r="T589" s="2" t="s">
        <v>577</v>
      </c>
      <c r="U589" s="2" t="s">
        <v>352</v>
      </c>
      <c r="V589" s="2"/>
      <c r="W589" s="3"/>
      <c r="X589" s="3"/>
      <c r="Y589" s="3"/>
      <c r="Z589" s="3"/>
      <c r="AA589" s="3"/>
      <c r="AB589" s="2"/>
      <c r="AC589" s="3" t="s">
        <v>61</v>
      </c>
      <c r="AD589" s="3">
        <v>46070</v>
      </c>
      <c r="AE589" s="9">
        <f>OfficeForms.Table[[#This Row],[Fecha Cierre]]-OfficeForms.Table[[#This Row],[Fecha de radicación de la solicitud]]</f>
        <v>8</v>
      </c>
      <c r="AF589" s="9" t="s">
        <v>354</v>
      </c>
      <c r="AG589" t="s">
        <v>578</v>
      </c>
    </row>
    <row r="590" spans="1:33">
      <c r="A590">
        <v>587</v>
      </c>
      <c r="B590" s="3">
        <v>46069.726712962998</v>
      </c>
      <c r="C590" s="18">
        <v>46069.727997685201</v>
      </c>
      <c r="D590" s="2" t="s">
        <v>39</v>
      </c>
      <c r="E590" s="2"/>
      <c r="F590" s="2" t="s">
        <v>347</v>
      </c>
      <c r="G590" s="2" t="s">
        <v>2187</v>
      </c>
      <c r="H590">
        <v>64</v>
      </c>
      <c r="I590" s="2" t="s">
        <v>53</v>
      </c>
      <c r="J590">
        <v>35500658</v>
      </c>
      <c r="K590" s="2" t="s">
        <v>344</v>
      </c>
      <c r="L590" s="2" t="s">
        <v>2188</v>
      </c>
      <c r="M590" s="2" t="s">
        <v>134</v>
      </c>
      <c r="N590" s="2"/>
      <c r="O590" s="2" t="s">
        <v>246</v>
      </c>
      <c r="P590" s="2"/>
      <c r="Q590" s="2"/>
      <c r="R590" s="2"/>
      <c r="S590" s="3">
        <v>46065</v>
      </c>
      <c r="T590" s="2" t="s">
        <v>577</v>
      </c>
      <c r="U590" s="2" t="s">
        <v>352</v>
      </c>
      <c r="V590" s="2" t="s">
        <v>2030</v>
      </c>
      <c r="W590" s="3">
        <v>46073</v>
      </c>
      <c r="X590" s="3"/>
      <c r="Y590" s="3"/>
      <c r="Z590" s="3"/>
      <c r="AA590" s="3"/>
      <c r="AB590" s="2" t="s">
        <v>51</v>
      </c>
      <c r="AC590" s="3" t="s">
        <v>61</v>
      </c>
      <c r="AD590" s="3">
        <v>46071</v>
      </c>
      <c r="AE590" s="9">
        <f>OfficeForms.Table[[#This Row],[Fecha Cierre]]-OfficeForms.Table[[#This Row],[Fecha de radicación de la solicitud]]</f>
        <v>6</v>
      </c>
      <c r="AF590" s="9" t="s">
        <v>354</v>
      </c>
      <c r="AG590" t="s">
        <v>578</v>
      </c>
    </row>
    <row r="591" spans="1:33" hidden="1">
      <c r="A591">
        <v>588</v>
      </c>
      <c r="B591" s="3">
        <v>46069.714560185203</v>
      </c>
      <c r="C591" s="18">
        <v>46069.736203703702</v>
      </c>
      <c r="D591" s="2" t="s">
        <v>39</v>
      </c>
      <c r="E591" s="2"/>
      <c r="F591" s="2" t="s">
        <v>1597</v>
      </c>
      <c r="G591" s="2" t="s">
        <v>2189</v>
      </c>
      <c r="H591">
        <v>61</v>
      </c>
      <c r="I591" s="2" t="s">
        <v>53</v>
      </c>
      <c r="J591">
        <v>91234785</v>
      </c>
      <c r="K591" s="2" t="s">
        <v>102</v>
      </c>
      <c r="L591" s="2" t="s">
        <v>103</v>
      </c>
      <c r="M591" s="2" t="s">
        <v>45</v>
      </c>
      <c r="N591" s="2"/>
      <c r="O591" s="2" t="s">
        <v>74</v>
      </c>
      <c r="P591" s="2"/>
      <c r="Q591" s="2"/>
      <c r="R591" s="2"/>
      <c r="S591" s="3">
        <v>46036</v>
      </c>
      <c r="T591" s="2" t="s">
        <v>2190</v>
      </c>
      <c r="U591" s="2" t="s">
        <v>1563</v>
      </c>
      <c r="V591" s="2" t="s">
        <v>2191</v>
      </c>
      <c r="W591" s="3">
        <v>46072</v>
      </c>
      <c r="X591" s="3"/>
      <c r="Y591" s="3"/>
      <c r="Z591" s="3"/>
      <c r="AA591" s="3"/>
      <c r="AB591" s="2" t="s">
        <v>34</v>
      </c>
      <c r="AC591" s="3"/>
      <c r="AD591" s="3"/>
      <c r="AE591" s="9">
        <f>OfficeForms.Table[[#This Row],[Fecha Cierre]]-OfficeForms.Table[[#This Row],[Fecha de radicación de la solicitud]]</f>
        <v>-46036</v>
      </c>
      <c r="AF591" s="9"/>
    </row>
    <row r="592" spans="1:33" hidden="1">
      <c r="A592">
        <v>589</v>
      </c>
      <c r="B592" s="3">
        <v>46069.736296296302</v>
      </c>
      <c r="C592" s="18">
        <v>46069.738796296297</v>
      </c>
      <c r="D592" s="2" t="s">
        <v>39</v>
      </c>
      <c r="E592" s="2"/>
      <c r="F592" s="2" t="s">
        <v>1597</v>
      </c>
      <c r="G592" s="2" t="s">
        <v>2192</v>
      </c>
      <c r="H592">
        <v>48</v>
      </c>
      <c r="I592" s="2" t="s">
        <v>53</v>
      </c>
      <c r="J592">
        <v>79894597</v>
      </c>
      <c r="K592" s="2" t="s">
        <v>102</v>
      </c>
      <c r="L592" s="2" t="s">
        <v>310</v>
      </c>
      <c r="M592" s="2" t="s">
        <v>45</v>
      </c>
      <c r="N592" s="2"/>
      <c r="O592" s="2" t="s">
        <v>74</v>
      </c>
      <c r="P592" s="2"/>
      <c r="Q592" s="2"/>
      <c r="R592" s="2"/>
      <c r="S592" s="3">
        <v>46068</v>
      </c>
      <c r="T592" s="2" t="s">
        <v>2193</v>
      </c>
      <c r="U592" s="2" t="s">
        <v>1563</v>
      </c>
      <c r="V592" s="2" t="s">
        <v>2194</v>
      </c>
      <c r="W592" s="3">
        <v>46072</v>
      </c>
      <c r="X592" s="3"/>
      <c r="Y592" s="3"/>
      <c r="Z592" s="3"/>
      <c r="AA592" s="3"/>
      <c r="AB592" s="2" t="s">
        <v>51</v>
      </c>
      <c r="AC592" s="3"/>
      <c r="AD592" s="3"/>
      <c r="AE592" s="9">
        <f>OfficeForms.Table[[#This Row],[Fecha Cierre]]-OfficeForms.Table[[#This Row],[Fecha de radicación de la solicitud]]</f>
        <v>-46068</v>
      </c>
      <c r="AF592" s="9"/>
    </row>
    <row r="593" spans="1:33" hidden="1">
      <c r="A593">
        <v>590</v>
      </c>
      <c r="B593" s="3">
        <v>46069.738831018498</v>
      </c>
      <c r="C593" s="18">
        <v>46069.7426388889</v>
      </c>
      <c r="D593" s="2" t="s">
        <v>39</v>
      </c>
      <c r="E593" s="2"/>
      <c r="F593" s="2" t="s">
        <v>1597</v>
      </c>
      <c r="G593" s="2" t="s">
        <v>2195</v>
      </c>
      <c r="H593">
        <v>92</v>
      </c>
      <c r="I593" s="2" t="s">
        <v>53</v>
      </c>
      <c r="J593" s="23">
        <v>20596081</v>
      </c>
      <c r="K593" s="2" t="s">
        <v>102</v>
      </c>
      <c r="L593" s="2" t="s">
        <v>2196</v>
      </c>
      <c r="M593" s="2" t="s">
        <v>45</v>
      </c>
      <c r="N593" s="2"/>
      <c r="O593" s="2" t="s">
        <v>74</v>
      </c>
      <c r="P593" s="2"/>
      <c r="Q593" s="2"/>
      <c r="R593" s="2"/>
      <c r="S593" s="3">
        <v>46068</v>
      </c>
      <c r="T593" s="2" t="s">
        <v>2193</v>
      </c>
      <c r="U593" s="2" t="s">
        <v>1563</v>
      </c>
      <c r="V593" s="2" t="s">
        <v>2197</v>
      </c>
      <c r="W593" s="3">
        <v>46072</v>
      </c>
      <c r="X593" s="3">
        <v>46076</v>
      </c>
      <c r="Y593" s="3">
        <v>46079</v>
      </c>
      <c r="Z593" s="3"/>
      <c r="AA593" s="3"/>
      <c r="AB593" s="2" t="s">
        <v>63</v>
      </c>
      <c r="AC593" s="3"/>
      <c r="AD593" s="3"/>
      <c r="AE593" s="9">
        <f>OfficeForms.Table[[#This Row],[Fecha Cierre]]-OfficeForms.Table[[#This Row],[Fecha de radicación de la solicitud]]</f>
        <v>-46068</v>
      </c>
      <c r="AF593" s="9"/>
    </row>
    <row r="594" spans="1:33" hidden="1">
      <c r="A594">
        <v>591</v>
      </c>
      <c r="B594" s="3">
        <v>46069.7428587963</v>
      </c>
      <c r="C594" s="18">
        <v>46069.744212963</v>
      </c>
      <c r="D594" s="2" t="s">
        <v>39</v>
      </c>
      <c r="E594" s="2"/>
      <c r="F594" s="2" t="s">
        <v>1597</v>
      </c>
      <c r="G594" s="2" t="s">
        <v>2198</v>
      </c>
      <c r="H594">
        <v>33</v>
      </c>
      <c r="I594" s="2" t="s">
        <v>53</v>
      </c>
      <c r="J594">
        <v>1012389496</v>
      </c>
      <c r="K594" s="2" t="s">
        <v>102</v>
      </c>
      <c r="L594" s="2" t="s">
        <v>2199</v>
      </c>
      <c r="M594" s="2" t="s">
        <v>45</v>
      </c>
      <c r="N594" s="2"/>
      <c r="O594" s="2" t="s">
        <v>74</v>
      </c>
      <c r="P594" s="2"/>
      <c r="Q594" s="2"/>
      <c r="R594" s="2"/>
      <c r="S594" s="3">
        <v>46068</v>
      </c>
      <c r="T594" s="2" t="s">
        <v>2200</v>
      </c>
      <c r="U594" s="2" t="s">
        <v>1563</v>
      </c>
      <c r="V594" s="2" t="s">
        <v>2201</v>
      </c>
      <c r="W594" s="3">
        <v>46072</v>
      </c>
      <c r="X594" s="3"/>
      <c r="Y594" s="3"/>
      <c r="Z594" s="3"/>
      <c r="AA594" s="3"/>
      <c r="AB594" s="2" t="s">
        <v>34</v>
      </c>
      <c r="AC594" s="3"/>
      <c r="AD594" s="3"/>
      <c r="AE594" s="9">
        <f>OfficeForms.Table[[#This Row],[Fecha Cierre]]-OfficeForms.Table[[#This Row],[Fecha de radicación de la solicitud]]</f>
        <v>-46068</v>
      </c>
      <c r="AF594" s="9"/>
    </row>
    <row r="595" spans="1:33" hidden="1">
      <c r="A595">
        <v>592</v>
      </c>
      <c r="B595" s="3">
        <v>46069.744317129604</v>
      </c>
      <c r="C595" s="18">
        <v>46069.748946759297</v>
      </c>
      <c r="D595" s="2" t="s">
        <v>39</v>
      </c>
      <c r="E595" s="2"/>
      <c r="F595" s="2" t="s">
        <v>1597</v>
      </c>
      <c r="G595" s="2" t="s">
        <v>2202</v>
      </c>
      <c r="H595">
        <v>83</v>
      </c>
      <c r="I595" s="2" t="s">
        <v>53</v>
      </c>
      <c r="J595">
        <v>41505969</v>
      </c>
      <c r="K595" s="2" t="s">
        <v>102</v>
      </c>
      <c r="L595" s="2" t="s">
        <v>2203</v>
      </c>
      <c r="M595" s="2" t="s">
        <v>45</v>
      </c>
      <c r="N595" s="2"/>
      <c r="O595" s="2" t="s">
        <v>74</v>
      </c>
      <c r="P595" s="2"/>
      <c r="Q595" s="2"/>
      <c r="R595" s="2"/>
      <c r="S595" s="3">
        <v>46068</v>
      </c>
      <c r="T595" s="2" t="s">
        <v>2193</v>
      </c>
      <c r="U595" s="2" t="s">
        <v>1563</v>
      </c>
      <c r="V595" s="2" t="s">
        <v>2204</v>
      </c>
      <c r="W595" s="3">
        <v>46072</v>
      </c>
      <c r="X595" s="3"/>
      <c r="Y595" s="3"/>
      <c r="Z595" s="3"/>
      <c r="AA595" s="3"/>
      <c r="AB595" s="2" t="s">
        <v>34</v>
      </c>
      <c r="AC595" s="3"/>
      <c r="AD595" s="3"/>
      <c r="AE595" s="9">
        <f>OfficeForms.Table[[#This Row],[Fecha Cierre]]-OfficeForms.Table[[#This Row],[Fecha de radicación de la solicitud]]</f>
        <v>-46068</v>
      </c>
      <c r="AF595" s="9"/>
    </row>
    <row r="596" spans="1:33" hidden="1">
      <c r="A596">
        <v>593</v>
      </c>
      <c r="B596" s="3">
        <v>46069.749016203699</v>
      </c>
      <c r="C596" s="18">
        <v>46069.750023148197</v>
      </c>
      <c r="D596" s="2" t="s">
        <v>39</v>
      </c>
      <c r="E596" s="2"/>
      <c r="F596" s="2" t="s">
        <v>1597</v>
      </c>
      <c r="G596" s="2" t="s">
        <v>2205</v>
      </c>
      <c r="H596">
        <v>40</v>
      </c>
      <c r="I596" s="2" t="s">
        <v>53</v>
      </c>
      <c r="J596">
        <v>80821030</v>
      </c>
      <c r="K596" s="2" t="s">
        <v>102</v>
      </c>
      <c r="L596" s="2" t="s">
        <v>2206</v>
      </c>
      <c r="M596" s="2" t="s">
        <v>45</v>
      </c>
      <c r="N596" s="2"/>
      <c r="O596" s="2" t="s">
        <v>74</v>
      </c>
      <c r="P596" s="2"/>
      <c r="Q596" s="2"/>
      <c r="R596" s="2"/>
      <c r="S596" s="3">
        <v>46068</v>
      </c>
      <c r="T596" s="2" t="s">
        <v>2193</v>
      </c>
      <c r="U596" s="2" t="s">
        <v>1563</v>
      </c>
      <c r="V596" s="2" t="s">
        <v>2204</v>
      </c>
      <c r="W596" s="3">
        <v>46072</v>
      </c>
      <c r="X596" s="3"/>
      <c r="Y596" s="3"/>
      <c r="Z596" s="3"/>
      <c r="AA596" s="3"/>
      <c r="AB596" s="2" t="s">
        <v>34</v>
      </c>
      <c r="AC596" s="3"/>
      <c r="AD596" s="3"/>
      <c r="AE596" s="9">
        <f>OfficeForms.Table[[#This Row],[Fecha Cierre]]-OfficeForms.Table[[#This Row],[Fecha de radicación de la solicitud]]</f>
        <v>-46068</v>
      </c>
      <c r="AF596" s="9"/>
    </row>
    <row r="597" spans="1:33" hidden="1">
      <c r="A597">
        <v>594</v>
      </c>
      <c r="B597" s="3">
        <v>46069.750081018501</v>
      </c>
      <c r="C597" s="18">
        <v>46069.751944444397</v>
      </c>
      <c r="D597" s="2" t="s">
        <v>39</v>
      </c>
      <c r="E597" s="2"/>
      <c r="F597" s="2" t="s">
        <v>1597</v>
      </c>
      <c r="G597" s="2" t="s">
        <v>2207</v>
      </c>
      <c r="H597">
        <v>39</v>
      </c>
      <c r="I597" s="2" t="s">
        <v>53</v>
      </c>
      <c r="J597">
        <v>1088242735</v>
      </c>
      <c r="K597" s="2" t="s">
        <v>102</v>
      </c>
      <c r="L597" s="2" t="s">
        <v>2208</v>
      </c>
      <c r="M597" s="2" t="s">
        <v>45</v>
      </c>
      <c r="N597" s="2"/>
      <c r="O597" s="2" t="s">
        <v>74</v>
      </c>
      <c r="P597" s="2"/>
      <c r="Q597" s="2"/>
      <c r="R597" s="2"/>
      <c r="S597" s="3">
        <v>46068</v>
      </c>
      <c r="T597" s="2" t="s">
        <v>2193</v>
      </c>
      <c r="U597" s="2" t="s">
        <v>1563</v>
      </c>
      <c r="V597" s="2" t="s">
        <v>2209</v>
      </c>
      <c r="W597" s="3">
        <v>46072</v>
      </c>
      <c r="X597" s="3"/>
      <c r="Y597" s="3"/>
      <c r="Z597" s="3"/>
      <c r="AA597" s="3"/>
      <c r="AB597" s="2" t="s">
        <v>34</v>
      </c>
      <c r="AC597" s="3"/>
      <c r="AD597" s="3"/>
      <c r="AE597" s="9">
        <f>OfficeForms.Table[[#This Row],[Fecha Cierre]]-OfficeForms.Table[[#This Row],[Fecha de radicación de la solicitud]]</f>
        <v>-46068</v>
      </c>
      <c r="AF597" s="9"/>
    </row>
    <row r="598" spans="1:33" hidden="1">
      <c r="A598">
        <v>595</v>
      </c>
      <c r="B598" s="3">
        <v>46069.752013888901</v>
      </c>
      <c r="C598" s="18">
        <v>46069.755208333299</v>
      </c>
      <c r="D598" s="2" t="s">
        <v>39</v>
      </c>
      <c r="E598" s="2"/>
      <c r="F598" s="2" t="s">
        <v>1597</v>
      </c>
      <c r="G598" s="2" t="s">
        <v>2210</v>
      </c>
      <c r="H598">
        <v>66</v>
      </c>
      <c r="I598" s="2" t="s">
        <v>53</v>
      </c>
      <c r="J598" s="23">
        <v>79252386</v>
      </c>
      <c r="K598" s="2" t="s">
        <v>102</v>
      </c>
      <c r="L598" s="2" t="s">
        <v>2211</v>
      </c>
      <c r="M598" s="2" t="s">
        <v>45</v>
      </c>
      <c r="N598" s="2"/>
      <c r="O598" s="2" t="s">
        <v>74</v>
      </c>
      <c r="P598" s="2"/>
      <c r="Q598" s="2"/>
      <c r="R598" s="2"/>
      <c r="S598" s="3">
        <v>46068</v>
      </c>
      <c r="T598" s="2" t="s">
        <v>2193</v>
      </c>
      <c r="U598" s="2" t="s">
        <v>1563</v>
      </c>
      <c r="V598" s="2" t="s">
        <v>2212</v>
      </c>
      <c r="W598" s="3">
        <v>46072</v>
      </c>
      <c r="X598" s="3">
        <v>46076</v>
      </c>
      <c r="Y598" s="3"/>
      <c r="Z598" s="3"/>
      <c r="AA598" s="3"/>
      <c r="AB598" s="2" t="s">
        <v>34</v>
      </c>
      <c r="AC598" s="3"/>
      <c r="AD598" s="3"/>
      <c r="AE598" s="9">
        <f>OfficeForms.Table[[#This Row],[Fecha Cierre]]-OfficeForms.Table[[#This Row],[Fecha de radicación de la solicitud]]</f>
        <v>-46068</v>
      </c>
      <c r="AF598" s="9"/>
    </row>
    <row r="599" spans="1:33" hidden="1">
      <c r="A599">
        <v>596</v>
      </c>
      <c r="B599" s="3">
        <v>46069.755231481497</v>
      </c>
      <c r="C599" s="18">
        <v>46069.756562499999</v>
      </c>
      <c r="D599" s="2" t="s">
        <v>39</v>
      </c>
      <c r="E599" s="2"/>
      <c r="F599" s="2" t="s">
        <v>1597</v>
      </c>
      <c r="G599" s="2" t="s">
        <v>2213</v>
      </c>
      <c r="H599">
        <v>88</v>
      </c>
      <c r="I599" s="2" t="s">
        <v>53</v>
      </c>
      <c r="J599">
        <v>275362</v>
      </c>
      <c r="K599" s="2" t="s">
        <v>102</v>
      </c>
      <c r="L599" s="2" t="s">
        <v>2214</v>
      </c>
      <c r="M599" s="2" t="s">
        <v>45</v>
      </c>
      <c r="N599" s="2"/>
      <c r="O599" s="2" t="s">
        <v>74</v>
      </c>
      <c r="P599" s="2"/>
      <c r="Q599" s="2"/>
      <c r="R599" s="2"/>
      <c r="S599" s="3">
        <v>46068</v>
      </c>
      <c r="T599" s="2" t="s">
        <v>2193</v>
      </c>
      <c r="U599" s="2" t="s">
        <v>1563</v>
      </c>
      <c r="V599" s="2" t="s">
        <v>2215</v>
      </c>
      <c r="W599" s="3">
        <v>46072</v>
      </c>
      <c r="X599" s="3">
        <v>46076</v>
      </c>
      <c r="Y599" s="3"/>
      <c r="Z599" s="3"/>
      <c r="AA599" s="3"/>
      <c r="AB599" s="2" t="s">
        <v>34</v>
      </c>
      <c r="AC599" s="3"/>
      <c r="AD599" s="3"/>
      <c r="AE599" s="9">
        <f>OfficeForms.Table[[#This Row],[Fecha Cierre]]-OfficeForms.Table[[#This Row],[Fecha de radicación de la solicitud]]</f>
        <v>-46068</v>
      </c>
      <c r="AF599" s="9"/>
    </row>
    <row r="600" spans="1:33" hidden="1">
      <c r="A600">
        <v>597</v>
      </c>
      <c r="B600" s="3">
        <v>46069.756631944401</v>
      </c>
      <c r="C600" s="18">
        <v>46069.7580787037</v>
      </c>
      <c r="D600" s="2" t="s">
        <v>39</v>
      </c>
      <c r="E600" s="2"/>
      <c r="F600" s="2" t="s">
        <v>1597</v>
      </c>
      <c r="G600" s="2" t="s">
        <v>2216</v>
      </c>
      <c r="H600">
        <v>55</v>
      </c>
      <c r="I600" s="2" t="s">
        <v>53</v>
      </c>
      <c r="J600">
        <v>20816521</v>
      </c>
      <c r="K600" s="2" t="s">
        <v>102</v>
      </c>
      <c r="L600" s="2" t="s">
        <v>2217</v>
      </c>
      <c r="M600" s="2" t="s">
        <v>45</v>
      </c>
      <c r="N600" s="2"/>
      <c r="O600" s="2" t="s">
        <v>74</v>
      </c>
      <c r="P600" s="2"/>
      <c r="Q600" s="2"/>
      <c r="R600" s="2"/>
      <c r="S600" s="3">
        <v>46067</v>
      </c>
      <c r="T600" s="2" t="s">
        <v>2193</v>
      </c>
      <c r="U600" s="2" t="s">
        <v>1563</v>
      </c>
      <c r="V600" s="2" t="s">
        <v>2201</v>
      </c>
      <c r="W600" s="3">
        <v>46072</v>
      </c>
      <c r="X600" s="3"/>
      <c r="Y600" s="3"/>
      <c r="Z600" s="3"/>
      <c r="AA600" s="3"/>
      <c r="AB600" s="2" t="s">
        <v>34</v>
      </c>
      <c r="AC600" s="3"/>
      <c r="AD600" s="3"/>
      <c r="AE600" s="9">
        <f>OfficeForms.Table[[#This Row],[Fecha Cierre]]-OfficeForms.Table[[#This Row],[Fecha de radicación de la solicitud]]</f>
        <v>-46067</v>
      </c>
      <c r="AF600" s="9"/>
    </row>
    <row r="601" spans="1:33" hidden="1">
      <c r="A601">
        <v>598</v>
      </c>
      <c r="B601" s="3">
        <v>46069.805266203701</v>
      </c>
      <c r="C601" s="18">
        <v>46069.807997685202</v>
      </c>
      <c r="D601" s="2" t="s">
        <v>39</v>
      </c>
      <c r="E601" s="2"/>
      <c r="F601" s="2" t="s">
        <v>167</v>
      </c>
      <c r="G601" s="2" t="s">
        <v>2218</v>
      </c>
      <c r="H601">
        <v>61</v>
      </c>
      <c r="I601" s="2" t="s">
        <v>53</v>
      </c>
      <c r="J601">
        <v>51761803</v>
      </c>
      <c r="K601" s="2" t="s">
        <v>54</v>
      </c>
      <c r="L601" s="2" t="s">
        <v>2219</v>
      </c>
      <c r="M601" s="2" t="s">
        <v>56</v>
      </c>
      <c r="N601" s="2"/>
      <c r="O601" s="2" t="s">
        <v>57</v>
      </c>
      <c r="P601" s="2"/>
      <c r="Q601" s="2"/>
      <c r="R601" s="2" t="s">
        <v>58</v>
      </c>
      <c r="S601" s="3">
        <v>46062</v>
      </c>
      <c r="T601" s="2" t="s">
        <v>2220</v>
      </c>
      <c r="U601" s="2" t="s">
        <v>173</v>
      </c>
      <c r="V601" s="2" t="s">
        <v>2221</v>
      </c>
      <c r="W601" s="3">
        <v>46077</v>
      </c>
      <c r="X601" s="3"/>
      <c r="Y601" s="3"/>
      <c r="Z601" s="3"/>
      <c r="AA601" s="3"/>
      <c r="AB601" s="2" t="s">
        <v>63</v>
      </c>
      <c r="AC601" s="3"/>
      <c r="AD601" s="3"/>
      <c r="AE601" s="9">
        <f>OfficeForms.Table[[#This Row],[Fecha Cierre]]-OfficeForms.Table[[#This Row],[Fecha de radicación de la solicitud]]</f>
        <v>-46062</v>
      </c>
      <c r="AF601" s="9"/>
    </row>
    <row r="602" spans="1:33">
      <c r="A602">
        <v>599</v>
      </c>
      <c r="B602" s="3">
        <v>46069.808506944399</v>
      </c>
      <c r="C602" s="18">
        <v>46069.8105208333</v>
      </c>
      <c r="D602" s="2" t="s">
        <v>39</v>
      </c>
      <c r="E602" s="2"/>
      <c r="F602" s="2" t="s">
        <v>347</v>
      </c>
      <c r="G602" s="2" t="s">
        <v>2222</v>
      </c>
      <c r="H602">
        <v>0.13</v>
      </c>
      <c r="I602" s="2" t="s">
        <v>42</v>
      </c>
      <c r="J602">
        <v>1023306027</v>
      </c>
      <c r="K602" s="2" t="s">
        <v>344</v>
      </c>
      <c r="L602" s="2" t="s">
        <v>2223</v>
      </c>
      <c r="M602" s="2" t="s">
        <v>134</v>
      </c>
      <c r="N602" s="2"/>
      <c r="O602" s="2" t="s">
        <v>125</v>
      </c>
      <c r="P602" s="2"/>
      <c r="Q602" s="2"/>
      <c r="R602" s="2"/>
      <c r="S602" s="3">
        <v>46066</v>
      </c>
      <c r="T602" s="2" t="s">
        <v>577</v>
      </c>
      <c r="U602" s="2" t="s">
        <v>352</v>
      </c>
      <c r="V602" s="2" t="s">
        <v>2224</v>
      </c>
      <c r="W602" s="3">
        <v>46073</v>
      </c>
      <c r="X602" s="3"/>
      <c r="Y602" s="3"/>
      <c r="Z602" s="3"/>
      <c r="AA602" s="3"/>
      <c r="AB602" s="2" t="s">
        <v>51</v>
      </c>
      <c r="AC602" s="3" t="s">
        <v>61</v>
      </c>
      <c r="AD602" s="3">
        <v>46069</v>
      </c>
      <c r="AE602" s="9">
        <f>OfficeForms.Table[[#This Row],[Fecha Cierre]]-OfficeForms.Table[[#This Row],[Fecha de radicación de la solicitud]]</f>
        <v>3</v>
      </c>
      <c r="AF602" s="9" t="s">
        <v>354</v>
      </c>
      <c r="AG602" t="s">
        <v>2225</v>
      </c>
    </row>
    <row r="603" spans="1:33" hidden="1">
      <c r="A603">
        <v>600</v>
      </c>
      <c r="B603" s="3">
        <v>46069.809409722198</v>
      </c>
      <c r="C603" s="18">
        <v>46069.810775462996</v>
      </c>
      <c r="D603" s="2" t="s">
        <v>39</v>
      </c>
      <c r="E603" s="2"/>
      <c r="F603" s="2" t="s">
        <v>167</v>
      </c>
      <c r="G603" s="2" t="s">
        <v>2226</v>
      </c>
      <c r="H603">
        <v>22</v>
      </c>
      <c r="I603" s="2" t="s">
        <v>53</v>
      </c>
      <c r="J603">
        <v>1000725864</v>
      </c>
      <c r="K603" s="2" t="s">
        <v>54</v>
      </c>
      <c r="L603" s="2" t="s">
        <v>2227</v>
      </c>
      <c r="M603" s="2" t="s">
        <v>45</v>
      </c>
      <c r="N603" s="2"/>
      <c r="O603" s="2" t="s">
        <v>46</v>
      </c>
      <c r="P603" s="2"/>
      <c r="Q603" s="2" t="s">
        <v>2228</v>
      </c>
      <c r="R603" s="2"/>
      <c r="S603" s="3">
        <v>46063</v>
      </c>
      <c r="T603" s="2" t="s">
        <v>2229</v>
      </c>
      <c r="U603" s="2" t="s">
        <v>173</v>
      </c>
      <c r="V603" s="2" t="s">
        <v>2230</v>
      </c>
      <c r="W603" s="3">
        <v>46077</v>
      </c>
      <c r="X603" s="3"/>
      <c r="Y603" s="3"/>
      <c r="Z603" s="3"/>
      <c r="AA603" s="3"/>
      <c r="AB603" s="2" t="s">
        <v>63</v>
      </c>
      <c r="AC603" s="3"/>
      <c r="AD603" s="3"/>
      <c r="AE603" s="9">
        <f>OfficeForms.Table[[#This Row],[Fecha Cierre]]-OfficeForms.Table[[#This Row],[Fecha de radicación de la solicitud]]</f>
        <v>-46063</v>
      </c>
      <c r="AF603" s="9"/>
    </row>
    <row r="604" spans="1:33">
      <c r="A604">
        <v>601</v>
      </c>
      <c r="B604" s="3">
        <v>46069.811087962997</v>
      </c>
      <c r="C604" s="18">
        <v>46069.812384259298</v>
      </c>
      <c r="D604" s="2" t="s">
        <v>39</v>
      </c>
      <c r="E604" s="2"/>
      <c r="F604" s="2" t="s">
        <v>347</v>
      </c>
      <c r="G604" s="2" t="s">
        <v>2231</v>
      </c>
      <c r="H604">
        <v>23</v>
      </c>
      <c r="I604" s="2" t="s">
        <v>53</v>
      </c>
      <c r="J604">
        <v>1000285396</v>
      </c>
      <c r="K604" s="2" t="s">
        <v>72</v>
      </c>
      <c r="L604" s="2" t="s">
        <v>2232</v>
      </c>
      <c r="M604" s="2" t="s">
        <v>134</v>
      </c>
      <c r="N604" s="2"/>
      <c r="O604" s="2" t="s">
        <v>125</v>
      </c>
      <c r="P604" s="2"/>
      <c r="Q604" s="2"/>
      <c r="R604" s="2"/>
      <c r="S604" s="3">
        <v>46067</v>
      </c>
      <c r="T604" s="2" t="s">
        <v>577</v>
      </c>
      <c r="U604" s="2" t="s">
        <v>352</v>
      </c>
      <c r="V604" s="2" t="s">
        <v>2233</v>
      </c>
      <c r="W604" s="3">
        <v>46070</v>
      </c>
      <c r="X604" s="3"/>
      <c r="Y604" s="3"/>
      <c r="Z604" s="3"/>
      <c r="AA604" s="3"/>
      <c r="AB604" s="2" t="s">
        <v>96</v>
      </c>
      <c r="AC604" s="3" t="s">
        <v>61</v>
      </c>
      <c r="AD604" s="3">
        <v>46069</v>
      </c>
      <c r="AE604" s="9">
        <f>OfficeForms.Table[[#This Row],[Fecha Cierre]]-OfficeForms.Table[[#This Row],[Fecha de radicación de la solicitud]]</f>
        <v>2</v>
      </c>
      <c r="AF604" s="9" t="s">
        <v>354</v>
      </c>
      <c r="AG604" t="s">
        <v>2225</v>
      </c>
    </row>
    <row r="605" spans="1:33" hidden="1">
      <c r="A605">
        <v>602</v>
      </c>
      <c r="B605" s="3">
        <v>46069.810810185198</v>
      </c>
      <c r="C605" s="18">
        <v>46069.813611111102</v>
      </c>
      <c r="D605" s="2" t="s">
        <v>39</v>
      </c>
      <c r="E605" s="2"/>
      <c r="F605" s="2" t="s">
        <v>206</v>
      </c>
      <c r="G605" s="2" t="s">
        <v>2234</v>
      </c>
      <c r="H605">
        <v>80</v>
      </c>
      <c r="I605" s="2" t="s">
        <v>53</v>
      </c>
      <c r="J605">
        <v>23545423</v>
      </c>
      <c r="K605" s="2" t="s">
        <v>102</v>
      </c>
      <c r="L605" s="2" t="s">
        <v>2235</v>
      </c>
      <c r="M605" s="2" t="s">
        <v>45</v>
      </c>
      <c r="N605" s="2"/>
      <c r="O605" s="2" t="s">
        <v>46</v>
      </c>
      <c r="P605" s="2"/>
      <c r="Q605" s="2" t="s">
        <v>2228</v>
      </c>
      <c r="R605" s="2"/>
      <c r="S605" s="3">
        <v>46063</v>
      </c>
      <c r="T605" s="2" t="s">
        <v>2236</v>
      </c>
      <c r="U605" s="2" t="s">
        <v>173</v>
      </c>
      <c r="V605" s="2" t="s">
        <v>2237</v>
      </c>
      <c r="W605" s="3">
        <v>46072</v>
      </c>
      <c r="X605" s="3"/>
      <c r="Y605" s="3"/>
      <c r="Z605" s="3"/>
      <c r="AA605" s="3"/>
      <c r="AB605" s="2" t="s">
        <v>51</v>
      </c>
      <c r="AC605" s="3"/>
      <c r="AD605" s="3"/>
      <c r="AE605" s="9">
        <f>OfficeForms.Table[[#This Row],[Fecha Cierre]]-OfficeForms.Table[[#This Row],[Fecha de radicación de la solicitud]]</f>
        <v>-46063</v>
      </c>
      <c r="AF605" s="9"/>
    </row>
    <row r="606" spans="1:33">
      <c r="A606">
        <v>603</v>
      </c>
      <c r="B606" s="3">
        <v>46069.813055555598</v>
      </c>
      <c r="C606" s="18">
        <v>46069.814340277801</v>
      </c>
      <c r="D606" s="2" t="s">
        <v>39</v>
      </c>
      <c r="E606" s="2"/>
      <c r="F606" s="2" t="s">
        <v>347</v>
      </c>
      <c r="G606" s="2" t="s">
        <v>1171</v>
      </c>
      <c r="H606">
        <v>77</v>
      </c>
      <c r="I606" s="2" t="s">
        <v>53</v>
      </c>
      <c r="J606">
        <v>19056653</v>
      </c>
      <c r="K606" s="2" t="s">
        <v>102</v>
      </c>
      <c r="L606" s="2" t="s">
        <v>2238</v>
      </c>
      <c r="M606" s="2" t="s">
        <v>134</v>
      </c>
      <c r="N606" s="2"/>
      <c r="O606" s="2" t="s">
        <v>125</v>
      </c>
      <c r="P606" s="2"/>
      <c r="Q606" s="2"/>
      <c r="R606" s="2"/>
      <c r="S606" s="3">
        <v>46067</v>
      </c>
      <c r="T606" s="2" t="s">
        <v>577</v>
      </c>
      <c r="U606" s="2" t="s">
        <v>352</v>
      </c>
      <c r="V606" s="2"/>
      <c r="W606" s="3"/>
      <c r="X606" s="3"/>
      <c r="Y606" s="3"/>
      <c r="Z606" s="3"/>
      <c r="AA606" s="3"/>
      <c r="AB606" s="2"/>
      <c r="AC606" s="3" t="s">
        <v>61</v>
      </c>
      <c r="AD606" s="3">
        <v>46069</v>
      </c>
      <c r="AE606" s="9">
        <f>OfficeForms.Table[[#This Row],[Fecha Cierre]]-OfficeForms.Table[[#This Row],[Fecha de radicación de la solicitud]]</f>
        <v>2</v>
      </c>
      <c r="AF606" s="9" t="s">
        <v>354</v>
      </c>
      <c r="AG606" t="s">
        <v>578</v>
      </c>
    </row>
    <row r="607" spans="1:33" hidden="1">
      <c r="A607">
        <v>604</v>
      </c>
      <c r="B607" s="3">
        <v>46069.813414351898</v>
      </c>
      <c r="C607" s="18">
        <v>46069.815081018503</v>
      </c>
      <c r="D607" s="2" t="s">
        <v>39</v>
      </c>
      <c r="E607" s="2"/>
      <c r="F607" s="2" t="s">
        <v>382</v>
      </c>
      <c r="G607" s="2" t="s">
        <v>2239</v>
      </c>
      <c r="H607">
        <v>80</v>
      </c>
      <c r="I607" s="2" t="s">
        <v>53</v>
      </c>
      <c r="J607">
        <v>17137057</v>
      </c>
      <c r="K607" s="2" t="s">
        <v>80</v>
      </c>
      <c r="L607" s="2" t="s">
        <v>2240</v>
      </c>
      <c r="M607" s="2" t="s">
        <v>45</v>
      </c>
      <c r="N607" s="2"/>
      <c r="O607" s="2" t="s">
        <v>74</v>
      </c>
      <c r="P607" s="2"/>
      <c r="Q607" s="2"/>
      <c r="R607" s="2"/>
      <c r="S607" s="3">
        <v>46068</v>
      </c>
      <c r="T607" s="2" t="s">
        <v>2241</v>
      </c>
      <c r="U607" s="2" t="s">
        <v>111</v>
      </c>
      <c r="V607" s="2" t="s">
        <v>2242</v>
      </c>
      <c r="W607" s="3">
        <v>46072</v>
      </c>
      <c r="X607" s="3"/>
      <c r="Y607" s="3"/>
      <c r="Z607" s="3"/>
      <c r="AA607" s="3"/>
      <c r="AB607" s="2" t="s">
        <v>63</v>
      </c>
      <c r="AC607" s="3"/>
      <c r="AD607" s="3"/>
      <c r="AE607" s="9">
        <f>OfficeForms.Table[[#This Row],[Fecha Cierre]]-OfficeForms.Table[[#This Row],[Fecha de radicación de la solicitud]]</f>
        <v>-46068</v>
      </c>
      <c r="AF607" s="9"/>
    </row>
    <row r="608" spans="1:33" hidden="1">
      <c r="A608">
        <v>605</v>
      </c>
      <c r="B608" s="3">
        <v>46069.813645833303</v>
      </c>
      <c r="C608" s="18">
        <v>46069.815150463</v>
      </c>
      <c r="D608" s="2" t="s">
        <v>39</v>
      </c>
      <c r="E608" s="2"/>
      <c r="F608" s="2" t="s">
        <v>206</v>
      </c>
      <c r="G608" s="2" t="s">
        <v>2243</v>
      </c>
      <c r="H608">
        <v>43</v>
      </c>
      <c r="I608" s="2" t="s">
        <v>53</v>
      </c>
      <c r="J608">
        <v>80138016</v>
      </c>
      <c r="K608" s="2" t="s">
        <v>80</v>
      </c>
      <c r="L608" s="2" t="s">
        <v>2244</v>
      </c>
      <c r="M608" s="2" t="s">
        <v>45</v>
      </c>
      <c r="N608" s="2"/>
      <c r="O608" s="2" t="s">
        <v>46</v>
      </c>
      <c r="P608" s="2"/>
      <c r="Q608" s="2" t="s">
        <v>2245</v>
      </c>
      <c r="R608" s="2"/>
      <c r="S608" s="3">
        <v>46063</v>
      </c>
      <c r="T608" s="2" t="s">
        <v>2246</v>
      </c>
      <c r="U608" s="2" t="s">
        <v>173</v>
      </c>
      <c r="V608" s="2" t="s">
        <v>2247</v>
      </c>
      <c r="W608" s="3">
        <v>46072</v>
      </c>
      <c r="X608" s="3"/>
      <c r="Y608" s="3"/>
      <c r="Z608" s="3"/>
      <c r="AA608" s="3"/>
      <c r="AB608" s="2" t="s">
        <v>34</v>
      </c>
      <c r="AC608" s="3"/>
      <c r="AD608" s="3"/>
      <c r="AE608" s="9">
        <f>OfficeForms.Table[[#This Row],[Fecha Cierre]]-OfficeForms.Table[[#This Row],[Fecha de radicación de la solicitud]]</f>
        <v>-46063</v>
      </c>
      <c r="AF608" s="9"/>
    </row>
    <row r="609" spans="1:33" hidden="1">
      <c r="A609">
        <v>606</v>
      </c>
      <c r="B609" s="3">
        <v>46069.815104166701</v>
      </c>
      <c r="C609" s="18">
        <v>46069.816134259301</v>
      </c>
      <c r="D609" s="2" t="s">
        <v>39</v>
      </c>
      <c r="E609" s="2"/>
      <c r="F609" s="2" t="s">
        <v>382</v>
      </c>
      <c r="G609" s="2" t="s">
        <v>2248</v>
      </c>
      <c r="H609">
        <v>20</v>
      </c>
      <c r="I609" s="2" t="s">
        <v>53</v>
      </c>
      <c r="J609">
        <v>1023369622</v>
      </c>
      <c r="K609" s="2" t="s">
        <v>344</v>
      </c>
      <c r="L609" s="2" t="s">
        <v>2249</v>
      </c>
      <c r="M609" s="2" t="s">
        <v>45</v>
      </c>
      <c r="N609" s="2"/>
      <c r="O609" s="2" t="s">
        <v>125</v>
      </c>
      <c r="P609" s="2"/>
      <c r="Q609" s="2"/>
      <c r="R609" s="2"/>
      <c r="S609" s="3">
        <v>46064</v>
      </c>
      <c r="T609" s="2" t="s">
        <v>2250</v>
      </c>
      <c r="U609" s="2" t="s">
        <v>111</v>
      </c>
      <c r="V609" s="2" t="s">
        <v>2251</v>
      </c>
      <c r="W609" s="3">
        <v>46073</v>
      </c>
      <c r="X609" s="3"/>
      <c r="Y609" s="3"/>
      <c r="Z609" s="3"/>
      <c r="AA609" s="3"/>
      <c r="AB609" s="2" t="s">
        <v>33</v>
      </c>
      <c r="AC609" s="3"/>
      <c r="AD609" s="3">
        <v>46071</v>
      </c>
      <c r="AE609" s="9">
        <f>OfficeForms.Table[[#This Row],[Fecha Cierre]]-OfficeForms.Table[[#This Row],[Fecha de radicación de la solicitud]]</f>
        <v>7</v>
      </c>
      <c r="AF609" s="9"/>
      <c r="AG609" t="s">
        <v>33</v>
      </c>
    </row>
    <row r="610" spans="1:33">
      <c r="A610">
        <v>607</v>
      </c>
      <c r="B610" s="3">
        <v>46069.814907407403</v>
      </c>
      <c r="C610" s="18">
        <v>46069.816365740699</v>
      </c>
      <c r="D610" s="2" t="s">
        <v>39</v>
      </c>
      <c r="E610" s="2"/>
      <c r="F610" s="2" t="s">
        <v>347</v>
      </c>
      <c r="G610" s="2" t="s">
        <v>2252</v>
      </c>
      <c r="H610">
        <v>92</v>
      </c>
      <c r="I610" s="2" t="s">
        <v>53</v>
      </c>
      <c r="J610">
        <v>28002201</v>
      </c>
      <c r="K610" s="2" t="s">
        <v>2253</v>
      </c>
      <c r="L610" s="2" t="s">
        <v>2254</v>
      </c>
      <c r="M610" s="2" t="s">
        <v>156</v>
      </c>
      <c r="N610" s="2"/>
      <c r="O610" s="2" t="s">
        <v>125</v>
      </c>
      <c r="P610" s="2"/>
      <c r="Q610" s="2"/>
      <c r="R610" s="2"/>
      <c r="S610" s="3">
        <v>46065</v>
      </c>
      <c r="T610" s="2" t="s">
        <v>577</v>
      </c>
      <c r="U610" s="2" t="s">
        <v>352</v>
      </c>
      <c r="V610" s="2"/>
      <c r="W610" s="3"/>
      <c r="X610" s="3"/>
      <c r="Y610" s="3"/>
      <c r="Z610" s="3"/>
      <c r="AA610" s="3"/>
      <c r="AB610" s="2"/>
      <c r="AC610" s="3" t="s">
        <v>61</v>
      </c>
      <c r="AD610" s="3">
        <v>46070</v>
      </c>
      <c r="AE610" s="9">
        <f>OfficeForms.Table[[#This Row],[Fecha Cierre]]-OfficeForms.Table[[#This Row],[Fecha de radicación de la solicitud]]</f>
        <v>5</v>
      </c>
      <c r="AF610" s="9" t="s">
        <v>354</v>
      </c>
      <c r="AG610" t="s">
        <v>578</v>
      </c>
    </row>
    <row r="611" spans="1:33" hidden="1">
      <c r="A611">
        <v>608</v>
      </c>
      <c r="B611" s="3">
        <v>46069.816145833298</v>
      </c>
      <c r="C611" s="18">
        <v>46069.816990740699</v>
      </c>
      <c r="D611" s="2" t="s">
        <v>39</v>
      </c>
      <c r="E611" s="2"/>
      <c r="F611" s="2" t="s">
        <v>382</v>
      </c>
      <c r="G611" s="2" t="s">
        <v>2255</v>
      </c>
      <c r="H611">
        <v>88</v>
      </c>
      <c r="I611" s="2" t="s">
        <v>53</v>
      </c>
      <c r="J611">
        <v>2892426</v>
      </c>
      <c r="K611" s="2" t="s">
        <v>199</v>
      </c>
      <c r="L611" s="2" t="s">
        <v>2256</v>
      </c>
      <c r="M611" s="2" t="s">
        <v>45</v>
      </c>
      <c r="N611" s="2"/>
      <c r="O611" s="2" t="s">
        <v>74</v>
      </c>
      <c r="P611" s="2"/>
      <c r="Q611" s="2"/>
      <c r="R611" s="2"/>
      <c r="S611" s="3">
        <v>46067</v>
      </c>
      <c r="T611" s="2" t="s">
        <v>2257</v>
      </c>
      <c r="U611" s="2" t="s">
        <v>111</v>
      </c>
      <c r="V611" s="2" t="s">
        <v>2258</v>
      </c>
      <c r="W611" s="3">
        <v>46071</v>
      </c>
      <c r="X611" s="3"/>
      <c r="Y611" s="3"/>
      <c r="Z611" s="3"/>
      <c r="AA611" s="3"/>
      <c r="AB611" s="2" t="s">
        <v>51</v>
      </c>
      <c r="AC611" s="3"/>
      <c r="AD611" s="3">
        <v>46071</v>
      </c>
      <c r="AE611" s="9">
        <f>OfficeForms.Table[[#This Row],[Fecha Cierre]]-OfficeForms.Table[[#This Row],[Fecha de radicación de la solicitud]]</f>
        <v>4</v>
      </c>
      <c r="AF611" s="9"/>
      <c r="AG611" t="s">
        <v>51</v>
      </c>
    </row>
    <row r="612" spans="1:33" hidden="1">
      <c r="A612">
        <v>609</v>
      </c>
      <c r="B612" s="3">
        <v>46069.815173611103</v>
      </c>
      <c r="C612" s="18">
        <v>46069.817557870403</v>
      </c>
      <c r="D612" s="2" t="s">
        <v>39</v>
      </c>
      <c r="E612" s="2"/>
      <c r="F612" s="2" t="s">
        <v>206</v>
      </c>
      <c r="G612" s="2" t="s">
        <v>2259</v>
      </c>
      <c r="H612">
        <v>67</v>
      </c>
      <c r="I612" s="2" t="s">
        <v>53</v>
      </c>
      <c r="J612">
        <v>21236218</v>
      </c>
      <c r="K612" s="2" t="s">
        <v>199</v>
      </c>
      <c r="L612" s="2" t="s">
        <v>2260</v>
      </c>
      <c r="M612" s="2" t="s">
        <v>45</v>
      </c>
      <c r="N612" s="2"/>
      <c r="O612" s="2" t="s">
        <v>46</v>
      </c>
      <c r="P612" s="2"/>
      <c r="Q612" s="2" t="s">
        <v>2261</v>
      </c>
      <c r="R612" s="2"/>
      <c r="S612" s="3">
        <v>46063</v>
      </c>
      <c r="T612" s="2" t="s">
        <v>2262</v>
      </c>
      <c r="U612" s="2" t="s">
        <v>173</v>
      </c>
      <c r="V612" s="2" t="s">
        <v>2263</v>
      </c>
      <c r="W612" s="3">
        <v>46071</v>
      </c>
      <c r="X612" s="3"/>
      <c r="Y612" s="3"/>
      <c r="Z612" s="3"/>
      <c r="AA612" s="3"/>
      <c r="AB612" s="2" t="s">
        <v>51</v>
      </c>
      <c r="AC612" s="3"/>
      <c r="AD612" s="3"/>
      <c r="AE612" s="9">
        <f>OfficeForms.Table[[#This Row],[Fecha Cierre]]-OfficeForms.Table[[#This Row],[Fecha de radicación de la solicitud]]</f>
        <v>-46063</v>
      </c>
      <c r="AF612" s="9"/>
    </row>
    <row r="613" spans="1:33">
      <c r="A613">
        <v>610</v>
      </c>
      <c r="B613" s="3">
        <v>46069.816817129598</v>
      </c>
      <c r="C613" s="18">
        <v>46069.818136574097</v>
      </c>
      <c r="D613" s="2" t="s">
        <v>39</v>
      </c>
      <c r="E613" s="2"/>
      <c r="F613" s="2" t="s">
        <v>347</v>
      </c>
      <c r="G613" s="2" t="s">
        <v>2264</v>
      </c>
      <c r="H613">
        <v>82</v>
      </c>
      <c r="I613" s="2" t="s">
        <v>53</v>
      </c>
      <c r="J613">
        <v>41464849</v>
      </c>
      <c r="K613" s="2" t="s">
        <v>344</v>
      </c>
      <c r="L613" s="2" t="s">
        <v>2265</v>
      </c>
      <c r="M613" s="2" t="s">
        <v>156</v>
      </c>
      <c r="N613" s="2"/>
      <c r="O613" s="2" t="s">
        <v>125</v>
      </c>
      <c r="P613" s="2"/>
      <c r="Q613" s="2"/>
      <c r="R613" s="2"/>
      <c r="S613" s="3">
        <v>46067</v>
      </c>
      <c r="T613" s="2" t="s">
        <v>577</v>
      </c>
      <c r="U613" s="2" t="s">
        <v>352</v>
      </c>
      <c r="V613" s="2"/>
      <c r="W613" s="3">
        <v>46073</v>
      </c>
      <c r="X613" s="3"/>
      <c r="Y613" s="3"/>
      <c r="Z613" s="3"/>
      <c r="AA613" s="3"/>
      <c r="AB613" s="2"/>
      <c r="AC613" s="3" t="s">
        <v>61</v>
      </c>
      <c r="AD613" s="3">
        <v>46070</v>
      </c>
      <c r="AE613" s="9">
        <f>OfficeForms.Table[[#This Row],[Fecha Cierre]]-OfficeForms.Table[[#This Row],[Fecha de radicación de la solicitud]]</f>
        <v>3</v>
      </c>
      <c r="AF613" s="9" t="s">
        <v>354</v>
      </c>
      <c r="AG613" t="s">
        <v>578</v>
      </c>
    </row>
    <row r="614" spans="1:33" hidden="1">
      <c r="A614">
        <v>611</v>
      </c>
      <c r="B614" s="3">
        <v>46069.817002314798</v>
      </c>
      <c r="C614" s="18">
        <v>46069.818275463003</v>
      </c>
      <c r="D614" s="2" t="s">
        <v>39</v>
      </c>
      <c r="E614" s="2"/>
      <c r="F614" s="2" t="s">
        <v>382</v>
      </c>
      <c r="G614" s="2" t="s">
        <v>2266</v>
      </c>
      <c r="H614">
        <v>35</v>
      </c>
      <c r="I614" s="2" t="s">
        <v>53</v>
      </c>
      <c r="J614">
        <v>1023895104</v>
      </c>
      <c r="K614" s="2" t="s">
        <v>72</v>
      </c>
      <c r="L614" s="2" t="s">
        <v>2267</v>
      </c>
      <c r="M614" s="2" t="s">
        <v>134</v>
      </c>
      <c r="N614" s="2"/>
      <c r="O614" s="2" t="s">
        <v>691</v>
      </c>
      <c r="P614" s="2"/>
      <c r="Q614" s="2"/>
      <c r="R614" s="2"/>
      <c r="S614" s="3">
        <v>46066</v>
      </c>
      <c r="T614" s="2" t="s">
        <v>2268</v>
      </c>
      <c r="U614" s="2" t="s">
        <v>111</v>
      </c>
      <c r="V614" s="2" t="s">
        <v>2269</v>
      </c>
      <c r="W614" s="3">
        <v>46070</v>
      </c>
      <c r="X614" s="3"/>
      <c r="Y614" s="3"/>
      <c r="Z614" s="3"/>
      <c r="AA614" s="3"/>
      <c r="AB614" s="2" t="s">
        <v>51</v>
      </c>
      <c r="AC614" s="3"/>
      <c r="AD614" s="3">
        <v>46071</v>
      </c>
      <c r="AE614" s="9">
        <f>OfficeForms.Table[[#This Row],[Fecha Cierre]]-OfficeForms.Table[[#This Row],[Fecha de radicación de la solicitud]]</f>
        <v>5</v>
      </c>
      <c r="AF614" s="9"/>
      <c r="AG614" t="s">
        <v>51</v>
      </c>
    </row>
    <row r="615" spans="1:33" hidden="1">
      <c r="A615">
        <v>612</v>
      </c>
      <c r="B615" s="3">
        <v>46069.818414351903</v>
      </c>
      <c r="C615" s="18">
        <v>46069.819432870398</v>
      </c>
      <c r="D615" s="2" t="s">
        <v>39</v>
      </c>
      <c r="E615" s="2"/>
      <c r="F615" s="2" t="s">
        <v>382</v>
      </c>
      <c r="G615" s="2" t="s">
        <v>2270</v>
      </c>
      <c r="H615">
        <v>0</v>
      </c>
      <c r="I615" s="2" t="s">
        <v>803</v>
      </c>
      <c r="J615">
        <v>26022210051820</v>
      </c>
      <c r="K615" s="2" t="s">
        <v>114</v>
      </c>
      <c r="L615" s="2" t="s">
        <v>2271</v>
      </c>
      <c r="M615" s="2" t="s">
        <v>156</v>
      </c>
      <c r="N615" s="2"/>
      <c r="O615" s="2" t="s">
        <v>163</v>
      </c>
      <c r="P615" s="2"/>
      <c r="Q615" s="2"/>
      <c r="R615" s="2"/>
      <c r="S615" s="3">
        <v>46067</v>
      </c>
      <c r="T615" s="2" t="s">
        <v>2272</v>
      </c>
      <c r="U615" s="2" t="s">
        <v>111</v>
      </c>
      <c r="V615" s="2"/>
      <c r="W615" s="3"/>
      <c r="X615" s="3"/>
      <c r="Y615" s="3"/>
      <c r="Z615" s="3"/>
      <c r="AA615" s="3"/>
      <c r="AB615" s="2"/>
      <c r="AC615" s="3"/>
      <c r="AD615" s="3">
        <v>46071</v>
      </c>
      <c r="AE615" s="9">
        <f>OfficeForms.Table[[#This Row],[Fecha Cierre]]-OfficeForms.Table[[#This Row],[Fecha de radicación de la solicitud]]</f>
        <v>4</v>
      </c>
      <c r="AF615" s="9"/>
      <c r="AG615" t="s">
        <v>63</v>
      </c>
    </row>
    <row r="616" spans="1:33">
      <c r="A616">
        <v>613</v>
      </c>
      <c r="B616" s="3">
        <v>46069.818668981497</v>
      </c>
      <c r="C616" s="18">
        <v>46069.820092592599</v>
      </c>
      <c r="D616" s="2" t="s">
        <v>39</v>
      </c>
      <c r="E616" s="2"/>
      <c r="F616" s="2" t="s">
        <v>347</v>
      </c>
      <c r="G616" s="2" t="s">
        <v>2273</v>
      </c>
      <c r="H616">
        <v>73</v>
      </c>
      <c r="I616" s="2" t="s">
        <v>53</v>
      </c>
      <c r="J616">
        <v>41596215</v>
      </c>
      <c r="K616" s="2" t="s">
        <v>199</v>
      </c>
      <c r="L616" s="2" t="s">
        <v>2274</v>
      </c>
      <c r="M616" s="2" t="s">
        <v>156</v>
      </c>
      <c r="N616" s="2"/>
      <c r="O616" s="2" t="s">
        <v>125</v>
      </c>
      <c r="P616" s="2"/>
      <c r="Q616" s="2"/>
      <c r="R616" s="2"/>
      <c r="S616" s="3">
        <v>46067</v>
      </c>
      <c r="T616" s="2" t="s">
        <v>577</v>
      </c>
      <c r="U616" s="2" t="s">
        <v>352</v>
      </c>
      <c r="V616" s="2"/>
      <c r="W616" s="3"/>
      <c r="X616" s="3"/>
      <c r="Y616" s="3"/>
      <c r="Z616" s="3"/>
      <c r="AA616" s="3"/>
      <c r="AB616" s="2"/>
      <c r="AC616" s="3" t="s">
        <v>61</v>
      </c>
      <c r="AD616" s="3">
        <v>46070</v>
      </c>
      <c r="AE616" s="9">
        <f>OfficeForms.Table[[#This Row],[Fecha Cierre]]-OfficeForms.Table[[#This Row],[Fecha de radicación de la solicitud]]</f>
        <v>3</v>
      </c>
      <c r="AF616" s="9" t="s">
        <v>354</v>
      </c>
      <c r="AG616" t="s">
        <v>578</v>
      </c>
    </row>
    <row r="617" spans="1:33" hidden="1">
      <c r="A617">
        <v>614</v>
      </c>
      <c r="B617" s="3">
        <v>46069.819444444402</v>
      </c>
      <c r="C617" s="18">
        <v>46069.820439814801</v>
      </c>
      <c r="D617" s="2" t="s">
        <v>39</v>
      </c>
      <c r="E617" s="2"/>
      <c r="F617" s="2" t="s">
        <v>382</v>
      </c>
      <c r="G617" s="2" t="s">
        <v>2275</v>
      </c>
      <c r="H617">
        <v>0</v>
      </c>
      <c r="I617" s="2" t="s">
        <v>803</v>
      </c>
      <c r="J617">
        <v>26023010046614</v>
      </c>
      <c r="K617" s="2" t="s">
        <v>114</v>
      </c>
      <c r="L617" s="2" t="s">
        <v>2276</v>
      </c>
      <c r="M617" s="2" t="s">
        <v>156</v>
      </c>
      <c r="N617" s="2"/>
      <c r="O617" s="2" t="s">
        <v>163</v>
      </c>
      <c r="P617" s="2"/>
      <c r="Q617" s="2"/>
      <c r="R617" s="2"/>
      <c r="S617" s="3">
        <v>46067</v>
      </c>
      <c r="T617" s="2" t="s">
        <v>2272</v>
      </c>
      <c r="U617" s="2" t="s">
        <v>111</v>
      </c>
      <c r="V617" s="2"/>
      <c r="W617" s="3"/>
      <c r="X617" s="3"/>
      <c r="Y617" s="3"/>
      <c r="Z617" s="3"/>
      <c r="AA617" s="3"/>
      <c r="AB617" s="2"/>
      <c r="AC617" s="3"/>
      <c r="AD617" s="3">
        <v>46071</v>
      </c>
      <c r="AE617" s="9">
        <f>OfficeForms.Table[[#This Row],[Fecha Cierre]]-OfficeForms.Table[[#This Row],[Fecha de radicación de la solicitud]]</f>
        <v>4</v>
      </c>
      <c r="AF617" s="9"/>
      <c r="AG617" t="s">
        <v>51</v>
      </c>
    </row>
    <row r="618" spans="1:33" hidden="1">
      <c r="A618">
        <v>615</v>
      </c>
      <c r="B618" s="3">
        <v>46069.820462962998</v>
      </c>
      <c r="C618" s="18">
        <v>46069.821458333303</v>
      </c>
      <c r="D618" s="2" t="s">
        <v>39</v>
      </c>
      <c r="E618" s="2"/>
      <c r="F618" s="2" t="s">
        <v>382</v>
      </c>
      <c r="G618" s="2" t="s">
        <v>2277</v>
      </c>
      <c r="H618">
        <v>78</v>
      </c>
      <c r="I618" s="2" t="s">
        <v>53</v>
      </c>
      <c r="J618">
        <v>2274626</v>
      </c>
      <c r="K618" s="2" t="s">
        <v>102</v>
      </c>
      <c r="L618" s="2" t="s">
        <v>2278</v>
      </c>
      <c r="M618" s="2" t="s">
        <v>156</v>
      </c>
      <c r="N618" s="2"/>
      <c r="O618" s="2" t="s">
        <v>163</v>
      </c>
      <c r="P618" s="2"/>
      <c r="Q618" s="2"/>
      <c r="R618" s="2"/>
      <c r="S618" s="3">
        <v>46067</v>
      </c>
      <c r="T618" s="2" t="s">
        <v>2272</v>
      </c>
      <c r="U618" s="2" t="s">
        <v>111</v>
      </c>
      <c r="V618" s="2" t="s">
        <v>2279</v>
      </c>
      <c r="W618" s="3">
        <v>46073</v>
      </c>
      <c r="X618" s="3"/>
      <c r="Y618" s="3"/>
      <c r="Z618" s="3"/>
      <c r="AA618" s="3"/>
      <c r="AB618" s="2" t="s">
        <v>51</v>
      </c>
      <c r="AC618" s="3"/>
      <c r="AD618" s="3">
        <v>46071</v>
      </c>
      <c r="AE618" s="9">
        <f>OfficeForms.Table[[#This Row],[Fecha Cierre]]-OfficeForms.Table[[#This Row],[Fecha de radicación de la solicitud]]</f>
        <v>4</v>
      </c>
      <c r="AF618" s="9"/>
      <c r="AG618" t="s">
        <v>51</v>
      </c>
    </row>
    <row r="619" spans="1:33" hidden="1">
      <c r="A619">
        <v>616</v>
      </c>
      <c r="B619" s="3">
        <v>46069.821469907401</v>
      </c>
      <c r="C619" s="18">
        <v>46069.822303240697</v>
      </c>
      <c r="D619" s="2" t="s">
        <v>39</v>
      </c>
      <c r="E619" s="2"/>
      <c r="F619" s="2" t="s">
        <v>382</v>
      </c>
      <c r="G619" s="2" t="s">
        <v>2280</v>
      </c>
      <c r="H619">
        <v>0</v>
      </c>
      <c r="I619" s="2" t="s">
        <v>803</v>
      </c>
      <c r="J619">
        <v>26023210046313</v>
      </c>
      <c r="K619" s="2" t="s">
        <v>114</v>
      </c>
      <c r="L619" s="2" t="s">
        <v>2271</v>
      </c>
      <c r="M619" s="2" t="s">
        <v>156</v>
      </c>
      <c r="N619" s="2"/>
      <c r="O619" s="2" t="s">
        <v>163</v>
      </c>
      <c r="P619" s="2"/>
      <c r="Q619" s="2"/>
      <c r="R619" s="2"/>
      <c r="S619" s="3">
        <v>46066</v>
      </c>
      <c r="T619" s="2" t="s">
        <v>2272</v>
      </c>
      <c r="U619" s="2" t="s">
        <v>111</v>
      </c>
      <c r="V619" s="2"/>
      <c r="W619" s="3"/>
      <c r="X619" s="3"/>
      <c r="Y619" s="3"/>
      <c r="Z619" s="3"/>
      <c r="AA619" s="3"/>
      <c r="AB619" s="2"/>
      <c r="AC619" s="3"/>
      <c r="AD619" s="3">
        <v>46071</v>
      </c>
      <c r="AE619" s="9">
        <f>OfficeForms.Table[[#This Row],[Fecha Cierre]]-OfficeForms.Table[[#This Row],[Fecha de radicación de la solicitud]]</f>
        <v>5</v>
      </c>
      <c r="AF619" s="9"/>
      <c r="AG619" t="s">
        <v>51</v>
      </c>
    </row>
    <row r="620" spans="1:33">
      <c r="A620">
        <v>617</v>
      </c>
      <c r="B620" s="3">
        <v>46069.820636574099</v>
      </c>
      <c r="C620" s="18">
        <v>46069.822534722203</v>
      </c>
      <c r="D620" s="2" t="s">
        <v>39</v>
      </c>
      <c r="E620" s="2"/>
      <c r="F620" s="2" t="s">
        <v>347</v>
      </c>
      <c r="G620" s="2" t="s">
        <v>2281</v>
      </c>
      <c r="H620">
        <v>0.32</v>
      </c>
      <c r="I620" s="2" t="s">
        <v>42</v>
      </c>
      <c r="J620">
        <v>11284693302</v>
      </c>
      <c r="K620" s="2" t="s">
        <v>344</v>
      </c>
      <c r="L620" s="2" t="s">
        <v>2282</v>
      </c>
      <c r="M620" s="2" t="s">
        <v>156</v>
      </c>
      <c r="N620" s="2"/>
      <c r="O620" s="2" t="s">
        <v>125</v>
      </c>
      <c r="P620" s="2"/>
      <c r="Q620" s="2"/>
      <c r="R620" s="2"/>
      <c r="S620" s="3">
        <v>46067</v>
      </c>
      <c r="T620" s="2" t="s">
        <v>577</v>
      </c>
      <c r="U620" s="2" t="s">
        <v>352</v>
      </c>
      <c r="V620" s="2"/>
      <c r="W620" s="3">
        <v>46073</v>
      </c>
      <c r="X620" s="3"/>
      <c r="Y620" s="3"/>
      <c r="Z620" s="3"/>
      <c r="AA620" s="3"/>
      <c r="AB620" s="2"/>
      <c r="AC620" s="3" t="s">
        <v>61</v>
      </c>
      <c r="AD620" s="3">
        <v>46070</v>
      </c>
      <c r="AE620" s="9">
        <f>OfficeForms.Table[[#This Row],[Fecha Cierre]]-OfficeForms.Table[[#This Row],[Fecha de radicación de la solicitud]]</f>
        <v>3</v>
      </c>
      <c r="AF620" s="9" t="s">
        <v>354</v>
      </c>
      <c r="AG620" t="s">
        <v>578</v>
      </c>
    </row>
    <row r="621" spans="1:33" hidden="1">
      <c r="A621">
        <v>618</v>
      </c>
      <c r="B621" s="3">
        <v>46069.822314814803</v>
      </c>
      <c r="C621" s="18">
        <v>46069.823182870401</v>
      </c>
      <c r="D621" s="2" t="s">
        <v>39</v>
      </c>
      <c r="E621" s="2"/>
      <c r="F621" s="2" t="s">
        <v>382</v>
      </c>
      <c r="G621" s="2" t="s">
        <v>2283</v>
      </c>
      <c r="H621">
        <v>81</v>
      </c>
      <c r="I621" s="2" t="s">
        <v>53</v>
      </c>
      <c r="J621">
        <v>17118887</v>
      </c>
      <c r="K621" s="2" t="s">
        <v>72</v>
      </c>
      <c r="L621" s="2" t="s">
        <v>2278</v>
      </c>
      <c r="M621" s="2" t="s">
        <v>156</v>
      </c>
      <c r="N621" s="2"/>
      <c r="O621" s="2" t="s">
        <v>163</v>
      </c>
      <c r="P621" s="2"/>
      <c r="Q621" s="2"/>
      <c r="R621" s="2"/>
      <c r="S621" s="3">
        <v>46067</v>
      </c>
      <c r="T621" s="2" t="s">
        <v>2272</v>
      </c>
      <c r="U621" s="2" t="s">
        <v>111</v>
      </c>
      <c r="V621" s="2"/>
      <c r="W621" s="3"/>
      <c r="X621" s="3"/>
      <c r="Y621" s="3"/>
      <c r="Z621" s="3"/>
      <c r="AA621" s="3"/>
      <c r="AB621" s="2"/>
      <c r="AC621" s="3"/>
      <c r="AD621" s="3">
        <v>46071</v>
      </c>
      <c r="AE621" s="9">
        <f>OfficeForms.Table[[#This Row],[Fecha Cierre]]-OfficeForms.Table[[#This Row],[Fecha de radicación de la solicitud]]</f>
        <v>4</v>
      </c>
      <c r="AF621" s="9"/>
      <c r="AG621" t="s">
        <v>51</v>
      </c>
    </row>
    <row r="622" spans="1:33" hidden="1">
      <c r="A622">
        <v>619</v>
      </c>
      <c r="B622" s="3">
        <v>46069.823506944398</v>
      </c>
      <c r="C622" s="18">
        <v>46069.824618055602</v>
      </c>
      <c r="D622" s="2" t="s">
        <v>39</v>
      </c>
      <c r="E622" s="2"/>
      <c r="F622" s="2" t="s">
        <v>107</v>
      </c>
      <c r="G622" s="2" t="s">
        <v>2284</v>
      </c>
      <c r="H622">
        <v>17</v>
      </c>
      <c r="I622" s="2" t="s">
        <v>181</v>
      </c>
      <c r="J622">
        <v>1016718837</v>
      </c>
      <c r="K622" s="2" t="s">
        <v>344</v>
      </c>
      <c r="L622" s="2" t="s">
        <v>432</v>
      </c>
      <c r="M622" s="2" t="s">
        <v>45</v>
      </c>
      <c r="N622" s="2"/>
      <c r="O622" s="2" t="s">
        <v>125</v>
      </c>
      <c r="P622" s="2"/>
      <c r="Q622" s="2"/>
      <c r="R622" s="2"/>
      <c r="S622" s="3">
        <v>46067</v>
      </c>
      <c r="T622" s="2" t="s">
        <v>1283</v>
      </c>
      <c r="U622" s="2" t="s">
        <v>111</v>
      </c>
      <c r="V622" s="2" t="s">
        <v>2285</v>
      </c>
      <c r="W622" s="3">
        <v>46073</v>
      </c>
      <c r="X622" s="3"/>
      <c r="Y622" s="3"/>
      <c r="Z622" s="3"/>
      <c r="AA622" s="3"/>
      <c r="AB622" s="2" t="s">
        <v>34</v>
      </c>
      <c r="AC622" s="3"/>
      <c r="AD622" s="3">
        <v>46070</v>
      </c>
      <c r="AE622" s="9">
        <f>OfficeForms.Table[[#This Row],[Fecha Cierre]]-OfficeForms.Table[[#This Row],[Fecha de radicación de la solicitud]]</f>
        <v>3</v>
      </c>
      <c r="AF622" s="9"/>
      <c r="AG622" t="s">
        <v>51</v>
      </c>
    </row>
    <row r="623" spans="1:33">
      <c r="A623">
        <v>620</v>
      </c>
      <c r="B623" s="3">
        <v>46069.823506944398</v>
      </c>
      <c r="C623" s="18">
        <v>46069.824756944399</v>
      </c>
      <c r="D623" s="2" t="s">
        <v>39</v>
      </c>
      <c r="E623" s="2"/>
      <c r="F623" s="2" t="s">
        <v>347</v>
      </c>
      <c r="G623" s="2" t="s">
        <v>2286</v>
      </c>
      <c r="H623">
        <v>0.32</v>
      </c>
      <c r="I623" s="2" t="s">
        <v>42</v>
      </c>
      <c r="J623">
        <v>11284693303</v>
      </c>
      <c r="K623" s="2" t="s">
        <v>344</v>
      </c>
      <c r="L623" s="2" t="s">
        <v>2282</v>
      </c>
      <c r="M623" s="2" t="s">
        <v>156</v>
      </c>
      <c r="N623" s="2"/>
      <c r="O623" s="2" t="s">
        <v>125</v>
      </c>
      <c r="P623" s="2"/>
      <c r="Q623" s="2"/>
      <c r="R623" s="2"/>
      <c r="S623" s="3">
        <v>46067</v>
      </c>
      <c r="T623" s="2" t="s">
        <v>577</v>
      </c>
      <c r="U623" s="2" t="s">
        <v>352</v>
      </c>
      <c r="V623" s="2"/>
      <c r="W623" s="3">
        <v>46073</v>
      </c>
      <c r="X623" s="3"/>
      <c r="Y623" s="3"/>
      <c r="Z623" s="3"/>
      <c r="AA623" s="3"/>
      <c r="AB623" s="2"/>
      <c r="AC623" s="3" t="s">
        <v>61</v>
      </c>
      <c r="AD623" s="3">
        <v>46070</v>
      </c>
      <c r="AE623" s="9">
        <f>OfficeForms.Table[[#This Row],[Fecha Cierre]]-OfficeForms.Table[[#This Row],[Fecha de radicación de la solicitud]]</f>
        <v>3</v>
      </c>
      <c r="AF623" s="9" t="s">
        <v>354</v>
      </c>
      <c r="AG623" t="s">
        <v>578</v>
      </c>
    </row>
    <row r="624" spans="1:33" hidden="1">
      <c r="A624">
        <v>621</v>
      </c>
      <c r="B624" s="3">
        <v>46069.824641203697</v>
      </c>
      <c r="C624" s="18">
        <v>46069.825462963003</v>
      </c>
      <c r="D624" s="2" t="s">
        <v>39</v>
      </c>
      <c r="E624" s="2"/>
      <c r="F624" s="2" t="s">
        <v>107</v>
      </c>
      <c r="G624" s="2" t="s">
        <v>2287</v>
      </c>
      <c r="H624">
        <v>69</v>
      </c>
      <c r="I624" s="2" t="s">
        <v>53</v>
      </c>
      <c r="J624">
        <v>19278613</v>
      </c>
      <c r="K624" s="2" t="s">
        <v>102</v>
      </c>
      <c r="L624" s="2" t="s">
        <v>2288</v>
      </c>
      <c r="M624" s="2" t="s">
        <v>45</v>
      </c>
      <c r="N624" s="2"/>
      <c r="O624" s="2" t="s">
        <v>74</v>
      </c>
      <c r="P624" s="2"/>
      <c r="Q624" s="2"/>
      <c r="R624" s="2"/>
      <c r="S624" s="3">
        <v>46066</v>
      </c>
      <c r="T624" s="2" t="s">
        <v>321</v>
      </c>
      <c r="U624" s="2" t="s">
        <v>111</v>
      </c>
      <c r="V624" s="2" t="s">
        <v>2289</v>
      </c>
      <c r="W624" s="3">
        <v>46072</v>
      </c>
      <c r="X624" s="3"/>
      <c r="Y624" s="3"/>
      <c r="Z624" s="3"/>
      <c r="AA624" s="3"/>
      <c r="AB624" s="2" t="s">
        <v>34</v>
      </c>
      <c r="AC624" s="3"/>
      <c r="AD624" s="3">
        <v>46072</v>
      </c>
      <c r="AE624" s="9">
        <f>OfficeForms.Table[[#This Row],[Fecha Cierre]]-OfficeForms.Table[[#This Row],[Fecha de radicación de la solicitud]]</f>
        <v>6</v>
      </c>
      <c r="AF624" s="9"/>
      <c r="AG624" t="s">
        <v>33</v>
      </c>
    </row>
    <row r="625" spans="1:33">
      <c r="A625">
        <v>622</v>
      </c>
      <c r="B625" s="3">
        <v>46069.824814814798</v>
      </c>
      <c r="C625" s="18">
        <v>46069.826435185198</v>
      </c>
      <c r="D625" s="2" t="s">
        <v>39</v>
      </c>
      <c r="E625" s="2"/>
      <c r="F625" s="2" t="s">
        <v>347</v>
      </c>
      <c r="G625" s="2" t="s">
        <v>2290</v>
      </c>
      <c r="H625">
        <v>0.14000000000000001</v>
      </c>
      <c r="I625" s="2" t="s">
        <v>42</v>
      </c>
      <c r="J625">
        <v>10262673601</v>
      </c>
      <c r="K625" s="2" t="s">
        <v>43</v>
      </c>
      <c r="L625" s="2" t="s">
        <v>2291</v>
      </c>
      <c r="M625" s="2" t="s">
        <v>156</v>
      </c>
      <c r="N625" s="2"/>
      <c r="O625" s="2" t="s">
        <v>125</v>
      </c>
      <c r="P625" s="2"/>
      <c r="Q625" s="2"/>
      <c r="R625" s="2"/>
      <c r="S625" s="3">
        <v>46067</v>
      </c>
      <c r="T625" s="2" t="s">
        <v>577</v>
      </c>
      <c r="U625" s="2" t="s">
        <v>352</v>
      </c>
      <c r="V625" s="2"/>
      <c r="W625" s="3"/>
      <c r="X625" s="3"/>
      <c r="Y625" s="3"/>
      <c r="Z625" s="3"/>
      <c r="AA625" s="3"/>
      <c r="AB625" s="2"/>
      <c r="AC625" s="3" t="s">
        <v>61</v>
      </c>
      <c r="AD625" s="3">
        <v>46070</v>
      </c>
      <c r="AE625" s="9">
        <f>OfficeForms.Table[[#This Row],[Fecha Cierre]]-OfficeForms.Table[[#This Row],[Fecha de radicación de la solicitud]]</f>
        <v>3</v>
      </c>
      <c r="AF625" s="9" t="s">
        <v>354</v>
      </c>
      <c r="AG625" t="s">
        <v>578</v>
      </c>
    </row>
    <row r="626" spans="1:33" hidden="1">
      <c r="A626">
        <v>623</v>
      </c>
      <c r="B626" s="3">
        <v>46069.825486111098</v>
      </c>
      <c r="C626" s="18">
        <v>46069.826516203699</v>
      </c>
      <c r="D626" s="2" t="s">
        <v>39</v>
      </c>
      <c r="E626" s="2"/>
      <c r="F626" s="2" t="s">
        <v>107</v>
      </c>
      <c r="G626" s="2" t="s">
        <v>2292</v>
      </c>
      <c r="H626">
        <v>76</v>
      </c>
      <c r="I626" s="2" t="s">
        <v>53</v>
      </c>
      <c r="J626">
        <v>41501079</v>
      </c>
      <c r="K626" s="2" t="s">
        <v>80</v>
      </c>
      <c r="L626" s="2" t="s">
        <v>2293</v>
      </c>
      <c r="M626" s="2" t="s">
        <v>45</v>
      </c>
      <c r="N626" s="2"/>
      <c r="O626" s="2" t="s">
        <v>74</v>
      </c>
      <c r="P626" s="2"/>
      <c r="Q626" s="2"/>
      <c r="R626" s="2"/>
      <c r="S626" s="3">
        <v>46066</v>
      </c>
      <c r="T626" s="2" t="s">
        <v>201</v>
      </c>
      <c r="U626" s="2" t="s">
        <v>111</v>
      </c>
      <c r="V626" s="2" t="s">
        <v>2294</v>
      </c>
      <c r="W626" s="3">
        <v>46072</v>
      </c>
      <c r="X626" s="3"/>
      <c r="Y626" s="3"/>
      <c r="Z626" s="3"/>
      <c r="AA626" s="3"/>
      <c r="AB626" s="2" t="s">
        <v>34</v>
      </c>
      <c r="AC626" s="3"/>
      <c r="AD626" s="3">
        <v>46070</v>
      </c>
      <c r="AE626" s="9">
        <f>OfficeForms.Table[[#This Row],[Fecha Cierre]]-OfficeForms.Table[[#This Row],[Fecha de radicación de la solicitud]]</f>
        <v>4</v>
      </c>
      <c r="AF626" s="9"/>
      <c r="AG626" t="s">
        <v>33</v>
      </c>
    </row>
    <row r="627" spans="1:33" hidden="1">
      <c r="A627">
        <v>624</v>
      </c>
      <c r="B627" s="3">
        <v>46069.826539351903</v>
      </c>
      <c r="C627" s="18">
        <v>46069.827534722201</v>
      </c>
      <c r="D627" s="2" t="s">
        <v>39</v>
      </c>
      <c r="E627" s="2"/>
      <c r="F627" s="2" t="s">
        <v>107</v>
      </c>
      <c r="G627" s="2" t="s">
        <v>2295</v>
      </c>
      <c r="H627">
        <v>60</v>
      </c>
      <c r="I627" s="2" t="s">
        <v>53</v>
      </c>
      <c r="J627">
        <v>43511547</v>
      </c>
      <c r="K627" s="2" t="s">
        <v>199</v>
      </c>
      <c r="L627" s="2" t="s">
        <v>621</v>
      </c>
      <c r="M627" s="2" t="s">
        <v>45</v>
      </c>
      <c r="N627" s="2"/>
      <c r="O627" s="2" t="s">
        <v>74</v>
      </c>
      <c r="P627" s="2"/>
      <c r="Q627" s="2"/>
      <c r="R627" s="2"/>
      <c r="S627" s="3">
        <v>46062</v>
      </c>
      <c r="T627" s="2" t="s">
        <v>201</v>
      </c>
      <c r="U627" s="2" t="s">
        <v>111</v>
      </c>
      <c r="V627" s="2" t="s">
        <v>2296</v>
      </c>
      <c r="W627" s="3">
        <v>46071</v>
      </c>
      <c r="X627" s="3"/>
      <c r="Y627" s="3"/>
      <c r="Z627" s="3"/>
      <c r="AA627" s="3"/>
      <c r="AB627" s="2" t="s">
        <v>33</v>
      </c>
      <c r="AC627" s="3"/>
      <c r="AD627" s="3">
        <v>46071</v>
      </c>
      <c r="AE627" s="9">
        <f>OfficeForms.Table[[#This Row],[Fecha Cierre]]-OfficeForms.Table[[#This Row],[Fecha de radicación de la solicitud]]</f>
        <v>9</v>
      </c>
      <c r="AF627" s="9"/>
      <c r="AG627" t="s">
        <v>128</v>
      </c>
    </row>
    <row r="628" spans="1:33" hidden="1">
      <c r="A628">
        <v>625</v>
      </c>
      <c r="B628" s="3">
        <v>46069.827685185199</v>
      </c>
      <c r="C628" s="18">
        <v>46069.828599537002</v>
      </c>
      <c r="D628" s="2" t="s">
        <v>39</v>
      </c>
      <c r="E628" s="2"/>
      <c r="F628" s="2" t="s">
        <v>107</v>
      </c>
      <c r="G628" s="2" t="s">
        <v>2297</v>
      </c>
      <c r="H628">
        <v>102</v>
      </c>
      <c r="I628" s="2" t="s">
        <v>53</v>
      </c>
      <c r="J628">
        <v>153799</v>
      </c>
      <c r="K628" s="2" t="s">
        <v>80</v>
      </c>
      <c r="L628" s="2" t="s">
        <v>1504</v>
      </c>
      <c r="M628" s="2" t="s">
        <v>45</v>
      </c>
      <c r="N628" s="2"/>
      <c r="O628" s="2" t="s">
        <v>74</v>
      </c>
      <c r="P628" s="2"/>
      <c r="Q628" s="2"/>
      <c r="R628" s="2"/>
      <c r="S628" s="3">
        <v>46067</v>
      </c>
      <c r="T628" s="2" t="s">
        <v>977</v>
      </c>
      <c r="U628" s="2" t="s">
        <v>111</v>
      </c>
      <c r="V628" s="2" t="s">
        <v>2298</v>
      </c>
      <c r="W628" s="3">
        <v>46072</v>
      </c>
      <c r="X628" s="3"/>
      <c r="Y628" s="3"/>
      <c r="Z628" s="3"/>
      <c r="AA628" s="3"/>
      <c r="AB628" s="2" t="s">
        <v>63</v>
      </c>
      <c r="AC628" s="3"/>
      <c r="AD628" s="3">
        <v>46076</v>
      </c>
      <c r="AE628" s="9">
        <f>OfficeForms.Table[[#This Row],[Fecha Cierre]]-OfficeForms.Table[[#This Row],[Fecha de radicación de la solicitud]]</f>
        <v>9</v>
      </c>
      <c r="AF628" s="9"/>
      <c r="AG628" t="s">
        <v>128</v>
      </c>
    </row>
    <row r="629" spans="1:33">
      <c r="A629">
        <v>626</v>
      </c>
      <c r="B629" s="3">
        <v>46069.828159722201</v>
      </c>
      <c r="C629" s="18">
        <v>46069.829317129603</v>
      </c>
      <c r="D629" s="2" t="s">
        <v>39</v>
      </c>
      <c r="E629" s="2"/>
      <c r="F629" s="2" t="s">
        <v>360</v>
      </c>
      <c r="G629" s="2" t="s">
        <v>1901</v>
      </c>
      <c r="H629">
        <v>80</v>
      </c>
      <c r="I629" s="2" t="s">
        <v>53</v>
      </c>
      <c r="J629">
        <v>41420942</v>
      </c>
      <c r="K629" s="2" t="s">
        <v>80</v>
      </c>
      <c r="L629" s="2" t="s">
        <v>1902</v>
      </c>
      <c r="M629" s="2" t="s">
        <v>134</v>
      </c>
      <c r="N629" s="2"/>
      <c r="O629" s="2" t="s">
        <v>125</v>
      </c>
      <c r="P629" s="2"/>
      <c r="Q629" s="2"/>
      <c r="R629" s="2"/>
      <c r="S629" s="3">
        <v>46064</v>
      </c>
      <c r="T629" s="2" t="s">
        <v>577</v>
      </c>
      <c r="U629" s="2" t="s">
        <v>352</v>
      </c>
      <c r="V629" s="2"/>
      <c r="W629" s="3"/>
      <c r="X629" s="3"/>
      <c r="Y629" s="3"/>
      <c r="Z629" s="3"/>
      <c r="AA629" s="3"/>
      <c r="AB629" s="2" t="s">
        <v>51</v>
      </c>
      <c r="AC629" s="3" t="s">
        <v>61</v>
      </c>
      <c r="AD629" s="3">
        <v>46070</v>
      </c>
      <c r="AE629" s="9">
        <f>OfficeForms.Table[[#This Row],[Fecha Cierre]]-OfficeForms.Table[[#This Row],[Fecha de radicación de la solicitud]]</f>
        <v>6</v>
      </c>
      <c r="AF629" s="9" t="s">
        <v>354</v>
      </c>
      <c r="AG629" t="s">
        <v>578</v>
      </c>
    </row>
    <row r="630" spans="1:33" hidden="1">
      <c r="A630">
        <v>627</v>
      </c>
      <c r="B630" s="3">
        <v>46069.829155092601</v>
      </c>
      <c r="C630" s="18">
        <v>46069.830034722203</v>
      </c>
      <c r="D630" s="2" t="s">
        <v>39</v>
      </c>
      <c r="E630" s="2"/>
      <c r="F630" s="2" t="s">
        <v>382</v>
      </c>
      <c r="G630" s="2" t="s">
        <v>2299</v>
      </c>
      <c r="H630">
        <v>71</v>
      </c>
      <c r="I630" s="2" t="s">
        <v>53</v>
      </c>
      <c r="J630">
        <v>35456410</v>
      </c>
      <c r="K630" s="2" t="s">
        <v>80</v>
      </c>
      <c r="L630" s="2" t="s">
        <v>200</v>
      </c>
      <c r="M630" s="2" t="s">
        <v>45</v>
      </c>
      <c r="N630" s="2"/>
      <c r="O630" s="2" t="s">
        <v>74</v>
      </c>
      <c r="P630" s="2"/>
      <c r="Q630" s="2"/>
      <c r="R630" s="2"/>
      <c r="S630" s="3">
        <v>46067</v>
      </c>
      <c r="T630" s="2" t="s">
        <v>201</v>
      </c>
      <c r="U630" s="2" t="s">
        <v>111</v>
      </c>
      <c r="V630" s="2" t="s">
        <v>2300</v>
      </c>
      <c r="W630" s="3">
        <v>46072</v>
      </c>
      <c r="X630" s="3"/>
      <c r="Y630" s="3"/>
      <c r="Z630" s="3"/>
      <c r="AA630" s="3"/>
      <c r="AB630" s="2" t="s">
        <v>36</v>
      </c>
      <c r="AC630" s="3"/>
      <c r="AD630" s="3">
        <v>46070</v>
      </c>
      <c r="AE630" s="9">
        <f>OfficeForms.Table[[#This Row],[Fecha Cierre]]-OfficeForms.Table[[#This Row],[Fecha de radicación de la solicitud]]</f>
        <v>3</v>
      </c>
      <c r="AF630" s="9"/>
      <c r="AG630" t="s">
        <v>33</v>
      </c>
    </row>
    <row r="631" spans="1:33" hidden="1">
      <c r="A631">
        <v>628</v>
      </c>
      <c r="B631" s="3">
        <v>46069.8300578704</v>
      </c>
      <c r="C631" s="18">
        <v>46069.8309143519</v>
      </c>
      <c r="D631" s="2" t="s">
        <v>39</v>
      </c>
      <c r="E631" s="2"/>
      <c r="F631" s="2" t="s">
        <v>107</v>
      </c>
      <c r="G631" s="2" t="s">
        <v>825</v>
      </c>
      <c r="H631">
        <v>67</v>
      </c>
      <c r="I631" s="2" t="s">
        <v>53</v>
      </c>
      <c r="J631">
        <v>20550985</v>
      </c>
      <c r="K631" s="2" t="s">
        <v>102</v>
      </c>
      <c r="L631" s="2" t="s">
        <v>2301</v>
      </c>
      <c r="M631" s="2" t="s">
        <v>45</v>
      </c>
      <c r="N631" s="2"/>
      <c r="O631" s="2" t="s">
        <v>74</v>
      </c>
      <c r="P631" s="2"/>
      <c r="Q631" s="2"/>
      <c r="R631" s="2"/>
      <c r="S631" s="3">
        <v>46067</v>
      </c>
      <c r="T631" s="2" t="s">
        <v>321</v>
      </c>
      <c r="U631" s="2" t="s">
        <v>111</v>
      </c>
      <c r="V631" s="2" t="s">
        <v>2302</v>
      </c>
      <c r="W631" s="3">
        <v>46072</v>
      </c>
      <c r="X631" s="3"/>
      <c r="Y631" s="3"/>
      <c r="Z631" s="3"/>
      <c r="AA631" s="3"/>
      <c r="AB631" s="2" t="s">
        <v>33</v>
      </c>
      <c r="AC631" s="3"/>
      <c r="AD631" s="3"/>
      <c r="AE631" s="9">
        <f>OfficeForms.Table[[#This Row],[Fecha Cierre]]-OfficeForms.Table[[#This Row],[Fecha de radicación de la solicitud]]</f>
        <v>-46067</v>
      </c>
      <c r="AF631" s="9"/>
    </row>
    <row r="632" spans="1:33">
      <c r="A632">
        <v>629</v>
      </c>
      <c r="B632" s="3">
        <v>46069.830300925903</v>
      </c>
      <c r="C632" s="18">
        <v>46069.831655092603</v>
      </c>
      <c r="D632" s="2" t="s">
        <v>39</v>
      </c>
      <c r="E632" s="2"/>
      <c r="F632" s="2" t="s">
        <v>360</v>
      </c>
      <c r="G632" s="2" t="s">
        <v>2303</v>
      </c>
      <c r="H632">
        <v>90</v>
      </c>
      <c r="I632" s="2" t="s">
        <v>53</v>
      </c>
      <c r="J632">
        <v>20080634</v>
      </c>
      <c r="K632" s="2" t="s">
        <v>80</v>
      </c>
      <c r="L632" s="2" t="s">
        <v>2304</v>
      </c>
      <c r="M632" s="2" t="s">
        <v>156</v>
      </c>
      <c r="N632" s="2"/>
      <c r="O632" s="2" t="s">
        <v>125</v>
      </c>
      <c r="P632" s="2"/>
      <c r="Q632" s="2"/>
      <c r="R632" s="2"/>
      <c r="S632" s="3">
        <v>46066</v>
      </c>
      <c r="T632" s="2" t="s">
        <v>577</v>
      </c>
      <c r="U632" s="2" t="s">
        <v>352</v>
      </c>
      <c r="V632" s="2"/>
      <c r="W632" s="3"/>
      <c r="X632" s="3"/>
      <c r="Y632" s="3"/>
      <c r="Z632" s="3"/>
      <c r="AA632" s="3"/>
      <c r="AB632" s="2" t="s">
        <v>51</v>
      </c>
      <c r="AC632" s="3" t="s">
        <v>61</v>
      </c>
      <c r="AD632" s="3">
        <v>46069</v>
      </c>
      <c r="AE632" s="9">
        <f>OfficeForms.Table[[#This Row],[Fecha Cierre]]-OfficeForms.Table[[#This Row],[Fecha de radicación de la solicitud]]</f>
        <v>3</v>
      </c>
      <c r="AF632" s="9" t="s">
        <v>354</v>
      </c>
      <c r="AG632" t="s">
        <v>578</v>
      </c>
    </row>
    <row r="633" spans="1:33" hidden="1">
      <c r="A633">
        <v>630</v>
      </c>
      <c r="B633" s="3">
        <v>46069.830937500003</v>
      </c>
      <c r="C633" s="18">
        <v>46069.831817129598</v>
      </c>
      <c r="D633" s="2" t="s">
        <v>39</v>
      </c>
      <c r="E633" s="2"/>
      <c r="F633" s="2" t="s">
        <v>107</v>
      </c>
      <c r="G633" s="2" t="s">
        <v>2305</v>
      </c>
      <c r="H633">
        <v>49</v>
      </c>
      <c r="I633" s="2" t="s">
        <v>53</v>
      </c>
      <c r="J633">
        <v>79750206</v>
      </c>
      <c r="K633" s="2" t="s">
        <v>80</v>
      </c>
      <c r="L633" s="2" t="s">
        <v>425</v>
      </c>
      <c r="M633" s="2" t="s">
        <v>45</v>
      </c>
      <c r="N633" s="2"/>
      <c r="O633" s="2" t="s">
        <v>74</v>
      </c>
      <c r="P633" s="2"/>
      <c r="Q633" s="2"/>
      <c r="R633" s="2"/>
      <c r="S633" s="3">
        <v>46066</v>
      </c>
      <c r="T633" s="2" t="s">
        <v>213</v>
      </c>
      <c r="U633" s="2" t="s">
        <v>111</v>
      </c>
      <c r="V633" s="2" t="s">
        <v>2306</v>
      </c>
      <c r="W633" s="3">
        <v>46072</v>
      </c>
      <c r="X633" s="3"/>
      <c r="Y633" s="3"/>
      <c r="Z633" s="3"/>
      <c r="AA633" s="3"/>
      <c r="AB633" s="2" t="s">
        <v>63</v>
      </c>
      <c r="AC633" s="3"/>
      <c r="AD633" s="3"/>
      <c r="AE633" s="9">
        <f>OfficeForms.Table[[#This Row],[Fecha Cierre]]-OfficeForms.Table[[#This Row],[Fecha de radicación de la solicitud]]</f>
        <v>-46066</v>
      </c>
      <c r="AF633" s="9"/>
    </row>
    <row r="634" spans="1:33" hidden="1">
      <c r="A634">
        <v>631</v>
      </c>
      <c r="B634" s="3">
        <v>46069.831828703696</v>
      </c>
      <c r="C634" s="18">
        <v>46069.832754629599</v>
      </c>
      <c r="D634" s="2" t="s">
        <v>39</v>
      </c>
      <c r="E634" s="2"/>
      <c r="F634" s="2" t="s">
        <v>107</v>
      </c>
      <c r="G634" s="2" t="s">
        <v>2307</v>
      </c>
      <c r="H634">
        <v>66</v>
      </c>
      <c r="I634" s="2" t="s">
        <v>53</v>
      </c>
      <c r="J634">
        <v>35497943</v>
      </c>
      <c r="K634" s="2" t="s">
        <v>102</v>
      </c>
      <c r="L634" s="2" t="s">
        <v>140</v>
      </c>
      <c r="M634" s="2" t="s">
        <v>45</v>
      </c>
      <c r="N634" s="2"/>
      <c r="O634" s="2" t="s">
        <v>74</v>
      </c>
      <c r="P634" s="2"/>
      <c r="Q634" s="2"/>
      <c r="R634" s="2"/>
      <c r="S634" s="3">
        <v>46065</v>
      </c>
      <c r="T634" s="2" t="s">
        <v>827</v>
      </c>
      <c r="U634" s="2" t="s">
        <v>111</v>
      </c>
      <c r="V634" s="2" t="s">
        <v>2308</v>
      </c>
      <c r="W634" s="3">
        <v>46072</v>
      </c>
      <c r="X634" s="3"/>
      <c r="Y634" s="3"/>
      <c r="Z634" s="3"/>
      <c r="AA634" s="3"/>
      <c r="AB634" s="2" t="s">
        <v>33</v>
      </c>
      <c r="AC634" s="3"/>
      <c r="AD634" s="3">
        <v>46071</v>
      </c>
      <c r="AE634" s="9">
        <f>OfficeForms.Table[[#This Row],[Fecha Cierre]]-OfficeForms.Table[[#This Row],[Fecha de radicación de la solicitud]]</f>
        <v>6</v>
      </c>
      <c r="AF634" s="9"/>
      <c r="AG634" t="s">
        <v>33</v>
      </c>
    </row>
    <row r="635" spans="1:33" hidden="1">
      <c r="A635">
        <v>632</v>
      </c>
      <c r="B635" s="3">
        <v>46069.832766203697</v>
      </c>
      <c r="C635" s="18">
        <v>46069.833749999998</v>
      </c>
      <c r="D635" s="2" t="s">
        <v>39</v>
      </c>
      <c r="E635" s="2"/>
      <c r="F635" s="2" t="s">
        <v>107</v>
      </c>
      <c r="G635" s="2" t="s">
        <v>2309</v>
      </c>
      <c r="H635">
        <v>77</v>
      </c>
      <c r="I635" s="2" t="s">
        <v>53</v>
      </c>
      <c r="J635">
        <v>41536810</v>
      </c>
      <c r="K635" s="2" t="s">
        <v>102</v>
      </c>
      <c r="L635" s="2" t="s">
        <v>2310</v>
      </c>
      <c r="M635" s="2" t="s">
        <v>45</v>
      </c>
      <c r="N635" s="2"/>
      <c r="O635" s="2" t="s">
        <v>74</v>
      </c>
      <c r="P635" s="2"/>
      <c r="Q635" s="2"/>
      <c r="R635" s="2"/>
      <c r="S635" s="3">
        <v>46065</v>
      </c>
      <c r="T635" s="2" t="s">
        <v>607</v>
      </c>
      <c r="U635" s="2" t="s">
        <v>111</v>
      </c>
      <c r="V635" s="2" t="s">
        <v>2311</v>
      </c>
      <c r="W635" s="3">
        <v>46072</v>
      </c>
      <c r="X635" s="3"/>
      <c r="Y635" s="3"/>
      <c r="Z635" s="3"/>
      <c r="AA635" s="3"/>
      <c r="AB635" s="2" t="s">
        <v>33</v>
      </c>
      <c r="AC635" s="3"/>
      <c r="AD635" s="3">
        <v>46080</v>
      </c>
      <c r="AE635" s="9">
        <f>OfficeForms.Table[[#This Row],[Fecha Cierre]]-OfficeForms.Table[[#This Row],[Fecha de radicación de la solicitud]]</f>
        <v>15</v>
      </c>
      <c r="AF635" s="9"/>
      <c r="AG635" t="s">
        <v>128</v>
      </c>
    </row>
    <row r="636" spans="1:33">
      <c r="A636">
        <v>633</v>
      </c>
      <c r="B636" s="3">
        <v>46069.832569444399</v>
      </c>
      <c r="C636" s="18">
        <v>46069.833854166704</v>
      </c>
      <c r="D636" s="2" t="s">
        <v>39</v>
      </c>
      <c r="E636" s="2"/>
      <c r="F636" s="2" t="s">
        <v>360</v>
      </c>
      <c r="G636" s="2" t="s">
        <v>2312</v>
      </c>
      <c r="H636">
        <v>85</v>
      </c>
      <c r="I636" s="2" t="s">
        <v>53</v>
      </c>
      <c r="J636">
        <v>20329972</v>
      </c>
      <c r="K636" s="2" t="s">
        <v>80</v>
      </c>
      <c r="L636" s="2" t="s">
        <v>2313</v>
      </c>
      <c r="M636" s="2" t="s">
        <v>156</v>
      </c>
      <c r="N636" s="2"/>
      <c r="O636" s="2" t="s">
        <v>125</v>
      </c>
      <c r="P636" s="2"/>
      <c r="Q636" s="2"/>
      <c r="R636" s="2"/>
      <c r="S636" s="3">
        <v>46066</v>
      </c>
      <c r="T636" s="2" t="s">
        <v>577</v>
      </c>
      <c r="U636" s="2" t="s">
        <v>352</v>
      </c>
      <c r="V636" s="2" t="s">
        <v>2314</v>
      </c>
      <c r="W636" s="3">
        <v>46077</v>
      </c>
      <c r="X636" s="3"/>
      <c r="Y636" s="3"/>
      <c r="Z636" s="3"/>
      <c r="AA636" s="3"/>
      <c r="AB636" s="2" t="s">
        <v>51</v>
      </c>
      <c r="AC636" s="3" t="s">
        <v>61</v>
      </c>
      <c r="AD636" s="3">
        <v>46071</v>
      </c>
      <c r="AE636" s="9">
        <f>OfficeForms.Table[[#This Row],[Fecha Cierre]]-OfficeForms.Table[[#This Row],[Fecha de radicación de la solicitud]]</f>
        <v>5</v>
      </c>
      <c r="AF636" s="9" t="s">
        <v>354</v>
      </c>
      <c r="AG636" t="s">
        <v>578</v>
      </c>
    </row>
    <row r="637" spans="1:33">
      <c r="A637">
        <v>634</v>
      </c>
      <c r="B637" s="3">
        <v>46069.834374999999</v>
      </c>
      <c r="C637" s="18">
        <v>46069.835335648197</v>
      </c>
      <c r="D637" s="2" t="s">
        <v>39</v>
      </c>
      <c r="E637" s="2"/>
      <c r="F637" s="2" t="s">
        <v>360</v>
      </c>
      <c r="G637" s="2" t="s">
        <v>2315</v>
      </c>
      <c r="H637">
        <v>96</v>
      </c>
      <c r="I637" s="2" t="s">
        <v>53</v>
      </c>
      <c r="J637">
        <v>20586259</v>
      </c>
      <c r="K637" s="2" t="s">
        <v>80</v>
      </c>
      <c r="L637" s="2" t="s">
        <v>2316</v>
      </c>
      <c r="M637" s="2" t="s">
        <v>156</v>
      </c>
      <c r="N637" s="2"/>
      <c r="O637" s="2" t="s">
        <v>125</v>
      </c>
      <c r="P637" s="2"/>
      <c r="Q637" s="2"/>
      <c r="R637" s="2"/>
      <c r="S637" s="3">
        <v>46067</v>
      </c>
      <c r="T637" s="2" t="s">
        <v>577</v>
      </c>
      <c r="U637" s="2" t="s">
        <v>352</v>
      </c>
      <c r="V637" s="2" t="s">
        <v>2317</v>
      </c>
      <c r="W637" s="3">
        <v>46077</v>
      </c>
      <c r="X637" s="3"/>
      <c r="Y637" s="3"/>
      <c r="Z637" s="3"/>
      <c r="AA637" s="3"/>
      <c r="AB637" s="2" t="s">
        <v>51</v>
      </c>
      <c r="AC637" s="3" t="s">
        <v>61</v>
      </c>
      <c r="AD637" s="3">
        <v>46074</v>
      </c>
      <c r="AE637" s="9">
        <f>OfficeForms.Table[[#This Row],[Fecha Cierre]]-OfficeForms.Table[[#This Row],[Fecha de radicación de la solicitud]]</f>
        <v>7</v>
      </c>
      <c r="AF637" s="9" t="s">
        <v>354</v>
      </c>
      <c r="AG637" t="s">
        <v>578</v>
      </c>
    </row>
    <row r="638" spans="1:33" hidden="1">
      <c r="A638">
        <v>635</v>
      </c>
      <c r="B638" s="3">
        <v>46069.833773148101</v>
      </c>
      <c r="C638" s="18">
        <v>46069.8359837963</v>
      </c>
      <c r="D638" s="2" t="s">
        <v>39</v>
      </c>
      <c r="E638" s="2"/>
      <c r="F638" s="2" t="s">
        <v>107</v>
      </c>
      <c r="G638" s="2" t="s">
        <v>2318</v>
      </c>
      <c r="H638">
        <v>71</v>
      </c>
      <c r="I638" s="2" t="s">
        <v>53</v>
      </c>
      <c r="J638">
        <v>41685090</v>
      </c>
      <c r="K638" s="2" t="s">
        <v>72</v>
      </c>
      <c r="L638" s="2" t="s">
        <v>2319</v>
      </c>
      <c r="M638" s="2" t="s">
        <v>45</v>
      </c>
      <c r="N638" s="2"/>
      <c r="O638" s="2" t="s">
        <v>74</v>
      </c>
      <c r="P638" s="2"/>
      <c r="Q638" s="2"/>
      <c r="R638" s="2"/>
      <c r="S638" s="3">
        <v>46066</v>
      </c>
      <c r="T638" s="2" t="s">
        <v>820</v>
      </c>
      <c r="U638" s="2" t="s">
        <v>111</v>
      </c>
      <c r="V638" s="2" t="s">
        <v>2320</v>
      </c>
      <c r="W638" s="3">
        <v>46070</v>
      </c>
      <c r="X638" s="3"/>
      <c r="Y638" s="3"/>
      <c r="Z638" s="3"/>
      <c r="AA638" s="3"/>
      <c r="AB638" s="2" t="s">
        <v>51</v>
      </c>
      <c r="AC638" s="3"/>
      <c r="AD638" s="3">
        <v>46071</v>
      </c>
      <c r="AE638" s="9">
        <f>OfficeForms.Table[[#This Row],[Fecha Cierre]]-OfficeForms.Table[[#This Row],[Fecha de radicación de la solicitud]]</f>
        <v>5</v>
      </c>
      <c r="AF638" s="9" t="s">
        <v>396</v>
      </c>
      <c r="AG638" t="s">
        <v>63</v>
      </c>
    </row>
    <row r="639" spans="1:33" hidden="1">
      <c r="A639">
        <v>636</v>
      </c>
      <c r="B639" s="3">
        <v>46069.836006944402</v>
      </c>
      <c r="C639" s="18">
        <v>46069.836782407401</v>
      </c>
      <c r="D639" s="2" t="s">
        <v>39</v>
      </c>
      <c r="E639" s="2"/>
      <c r="F639" s="2" t="s">
        <v>107</v>
      </c>
      <c r="G639" s="2" t="s">
        <v>2321</v>
      </c>
      <c r="H639">
        <v>59</v>
      </c>
      <c r="I639" s="2" t="s">
        <v>53</v>
      </c>
      <c r="J639">
        <v>79452825</v>
      </c>
      <c r="K639" s="2" t="s">
        <v>102</v>
      </c>
      <c r="L639" s="2" t="s">
        <v>2322</v>
      </c>
      <c r="M639" s="2" t="s">
        <v>45</v>
      </c>
      <c r="N639" s="2"/>
      <c r="O639" s="2" t="s">
        <v>74</v>
      </c>
      <c r="P639" s="2"/>
      <c r="Q639" s="2"/>
      <c r="R639" s="2"/>
      <c r="S639" s="3">
        <v>46065</v>
      </c>
      <c r="T639" s="2" t="s">
        <v>321</v>
      </c>
      <c r="U639" s="2" t="s">
        <v>111</v>
      </c>
      <c r="V639" s="2" t="s">
        <v>2308</v>
      </c>
      <c r="W639" s="3">
        <v>46072</v>
      </c>
      <c r="X639" s="3"/>
      <c r="Y639" s="3"/>
      <c r="Z639" s="3"/>
      <c r="AA639" s="3"/>
      <c r="AB639" s="2" t="s">
        <v>33</v>
      </c>
      <c r="AC639" s="3"/>
      <c r="AD639" s="3">
        <v>46072</v>
      </c>
      <c r="AE639" s="9">
        <f>OfficeForms.Table[[#This Row],[Fecha Cierre]]-OfficeForms.Table[[#This Row],[Fecha de radicación de la solicitud]]</f>
        <v>7</v>
      </c>
      <c r="AF639" s="9"/>
      <c r="AG639" t="s">
        <v>33</v>
      </c>
    </row>
    <row r="640" spans="1:33">
      <c r="A640">
        <v>637</v>
      </c>
      <c r="B640" s="3">
        <v>46069.8359375</v>
      </c>
      <c r="C640" s="18">
        <v>46069.836863425902</v>
      </c>
      <c r="D640" s="2" t="s">
        <v>39</v>
      </c>
      <c r="E640" s="2"/>
      <c r="F640" s="2" t="s">
        <v>360</v>
      </c>
      <c r="G640" s="2" t="s">
        <v>2323</v>
      </c>
      <c r="H640">
        <v>81</v>
      </c>
      <c r="I640" s="2" t="s">
        <v>53</v>
      </c>
      <c r="J640">
        <v>20925427</v>
      </c>
      <c r="K640" s="2" t="s">
        <v>80</v>
      </c>
      <c r="L640" s="2" t="s">
        <v>2324</v>
      </c>
      <c r="M640" s="2" t="s">
        <v>156</v>
      </c>
      <c r="N640" s="2"/>
      <c r="O640" s="2" t="s">
        <v>125</v>
      </c>
      <c r="P640" s="2"/>
      <c r="Q640" s="2"/>
      <c r="R640" s="2"/>
      <c r="S640" s="3">
        <v>46067</v>
      </c>
      <c r="T640" s="2" t="s">
        <v>577</v>
      </c>
      <c r="U640" s="2" t="s">
        <v>352</v>
      </c>
      <c r="V640" s="2"/>
      <c r="W640" s="3"/>
      <c r="X640" s="3"/>
      <c r="Y640" s="3"/>
      <c r="Z640" s="3"/>
      <c r="AA640" s="3"/>
      <c r="AB640" s="2" t="s">
        <v>51</v>
      </c>
      <c r="AC640" s="3" t="s">
        <v>61</v>
      </c>
      <c r="AD640" s="3">
        <v>46070</v>
      </c>
      <c r="AE640" s="9">
        <f>OfficeForms.Table[[#This Row],[Fecha Cierre]]-OfficeForms.Table[[#This Row],[Fecha de radicación de la solicitud]]</f>
        <v>3</v>
      </c>
      <c r="AF640" s="9" t="s">
        <v>354</v>
      </c>
      <c r="AG640" t="s">
        <v>578</v>
      </c>
    </row>
    <row r="641" spans="1:33" hidden="1">
      <c r="A641">
        <v>638</v>
      </c>
      <c r="B641" s="3">
        <v>46069.836805555598</v>
      </c>
      <c r="C641" s="18">
        <v>46069.837581018503</v>
      </c>
      <c r="D641" s="2" t="s">
        <v>39</v>
      </c>
      <c r="E641" s="2"/>
      <c r="F641" s="2" t="s">
        <v>107</v>
      </c>
      <c r="G641" s="2" t="s">
        <v>2325</v>
      </c>
      <c r="H641">
        <v>70</v>
      </c>
      <c r="I641" s="2" t="s">
        <v>53</v>
      </c>
      <c r="J641">
        <v>3261348</v>
      </c>
      <c r="K641" s="2" t="s">
        <v>102</v>
      </c>
      <c r="L641" s="2" t="s">
        <v>124</v>
      </c>
      <c r="M641" s="2" t="s">
        <v>45</v>
      </c>
      <c r="N641" s="2"/>
      <c r="O641" s="2" t="s">
        <v>74</v>
      </c>
      <c r="P641" s="2"/>
      <c r="Q641" s="2"/>
      <c r="R641" s="2"/>
      <c r="S641" s="3">
        <v>46066</v>
      </c>
      <c r="T641" s="2" t="s">
        <v>827</v>
      </c>
      <c r="U641" s="2" t="s">
        <v>111</v>
      </c>
      <c r="V641" s="2" t="s">
        <v>2326</v>
      </c>
      <c r="W641" s="3">
        <v>46072</v>
      </c>
      <c r="X641" s="3">
        <v>46076</v>
      </c>
      <c r="Y641" s="3">
        <v>46079</v>
      </c>
      <c r="Z641" s="3"/>
      <c r="AA641" s="3"/>
      <c r="AB641" s="2" t="s">
        <v>63</v>
      </c>
      <c r="AC641" s="3"/>
      <c r="AD641" s="3">
        <v>46076</v>
      </c>
      <c r="AE641" s="9">
        <f>OfficeForms.Table[[#This Row],[Fecha Cierre]]-OfficeForms.Table[[#This Row],[Fecha de radicación de la solicitud]]</f>
        <v>10</v>
      </c>
      <c r="AF641" s="9"/>
      <c r="AG641" t="s">
        <v>33</v>
      </c>
    </row>
    <row r="642" spans="1:33">
      <c r="A642">
        <v>639</v>
      </c>
      <c r="B642" s="3">
        <v>46069.837291666699</v>
      </c>
      <c r="C642" s="18">
        <v>46069.838171296302</v>
      </c>
      <c r="D642" s="2" t="s">
        <v>39</v>
      </c>
      <c r="E642" s="2"/>
      <c r="F642" s="2" t="s">
        <v>360</v>
      </c>
      <c r="G642" s="2" t="s">
        <v>2327</v>
      </c>
      <c r="H642">
        <v>55</v>
      </c>
      <c r="I642" s="2" t="s">
        <v>53</v>
      </c>
      <c r="J642">
        <v>65553164</v>
      </c>
      <c r="K642" s="2" t="s">
        <v>80</v>
      </c>
      <c r="L642" s="2" t="s">
        <v>2328</v>
      </c>
      <c r="M642" s="2" t="s">
        <v>156</v>
      </c>
      <c r="N642" s="2"/>
      <c r="O642" s="2" t="s">
        <v>125</v>
      </c>
      <c r="P642" s="2"/>
      <c r="Q642" s="2"/>
      <c r="R642" s="2"/>
      <c r="S642" s="3">
        <v>46067</v>
      </c>
      <c r="T642" s="2" t="s">
        <v>577</v>
      </c>
      <c r="U642" s="2" t="s">
        <v>352</v>
      </c>
      <c r="V642" s="2"/>
      <c r="W642" s="3"/>
      <c r="X642" s="3"/>
      <c r="Y642" s="3"/>
      <c r="Z642" s="3"/>
      <c r="AA642" s="3"/>
      <c r="AB642" s="2" t="s">
        <v>51</v>
      </c>
      <c r="AC642" s="3" t="s">
        <v>61</v>
      </c>
      <c r="AD642" s="3">
        <v>46070</v>
      </c>
      <c r="AE642" s="9">
        <f>OfficeForms.Table[[#This Row],[Fecha Cierre]]-OfficeForms.Table[[#This Row],[Fecha de radicación de la solicitud]]</f>
        <v>3</v>
      </c>
      <c r="AF642" s="9" t="s">
        <v>354</v>
      </c>
      <c r="AG642" t="s">
        <v>578</v>
      </c>
    </row>
    <row r="643" spans="1:33" hidden="1">
      <c r="A643">
        <v>640</v>
      </c>
      <c r="B643" s="3">
        <v>46069.837592592601</v>
      </c>
      <c r="C643" s="18">
        <v>46069.8389930556</v>
      </c>
      <c r="D643" s="2" t="s">
        <v>39</v>
      </c>
      <c r="E643" s="2"/>
      <c r="F643" s="2" t="s">
        <v>107</v>
      </c>
      <c r="G643" s="2" t="s">
        <v>2329</v>
      </c>
      <c r="H643">
        <v>49</v>
      </c>
      <c r="I643" s="2" t="s">
        <v>53</v>
      </c>
      <c r="J643">
        <v>52306052</v>
      </c>
      <c r="K643" s="2" t="s">
        <v>102</v>
      </c>
      <c r="L643" s="2" t="s">
        <v>618</v>
      </c>
      <c r="M643" s="2" t="s">
        <v>45</v>
      </c>
      <c r="N643" s="2"/>
      <c r="O643" s="2" t="s">
        <v>74</v>
      </c>
      <c r="P643" s="2"/>
      <c r="Q643" s="2"/>
      <c r="R643" s="2"/>
      <c r="S643" s="3">
        <v>46065</v>
      </c>
      <c r="T643" s="2" t="s">
        <v>332</v>
      </c>
      <c r="U643" s="2" t="s">
        <v>111</v>
      </c>
      <c r="V643" s="2" t="s">
        <v>2330</v>
      </c>
      <c r="W643" s="3">
        <v>46072</v>
      </c>
      <c r="X643" s="3"/>
      <c r="Y643" s="3"/>
      <c r="Z643" s="3"/>
      <c r="AA643" s="3"/>
      <c r="AB643" s="2" t="s">
        <v>33</v>
      </c>
      <c r="AC643" s="3"/>
      <c r="AD643" s="3">
        <v>46070</v>
      </c>
      <c r="AE643" s="9">
        <f>OfficeForms.Table[[#This Row],[Fecha Cierre]]-OfficeForms.Table[[#This Row],[Fecha de radicación de la solicitud]]</f>
        <v>5</v>
      </c>
      <c r="AF643" s="9"/>
      <c r="AG643" t="s">
        <v>33</v>
      </c>
    </row>
    <row r="644" spans="1:33">
      <c r="A644">
        <v>641</v>
      </c>
      <c r="B644" s="3">
        <v>46069.838645833297</v>
      </c>
      <c r="C644" s="18">
        <v>46069.839456018497</v>
      </c>
      <c r="D644" s="2" t="s">
        <v>39</v>
      </c>
      <c r="E644" s="2"/>
      <c r="F644" s="2" t="s">
        <v>360</v>
      </c>
      <c r="G644" s="2" t="s">
        <v>2331</v>
      </c>
      <c r="H644">
        <v>62</v>
      </c>
      <c r="I644" s="2" t="s">
        <v>53</v>
      </c>
      <c r="J644">
        <v>20931644</v>
      </c>
      <c r="K644" s="2" t="s">
        <v>80</v>
      </c>
      <c r="L644" s="2" t="s">
        <v>2332</v>
      </c>
      <c r="M644" s="2" t="s">
        <v>156</v>
      </c>
      <c r="N644" s="2"/>
      <c r="O644" s="2" t="s">
        <v>125</v>
      </c>
      <c r="P644" s="2"/>
      <c r="Q644" s="2"/>
      <c r="R644" s="2"/>
      <c r="S644" s="3">
        <v>46067</v>
      </c>
      <c r="T644" s="2" t="s">
        <v>577</v>
      </c>
      <c r="U644" s="2" t="s">
        <v>352</v>
      </c>
      <c r="V644" s="2"/>
      <c r="W644" s="3"/>
      <c r="X644" s="3"/>
      <c r="Y644" s="3"/>
      <c r="Z644" s="3"/>
      <c r="AA644" s="3"/>
      <c r="AB644" s="2" t="s">
        <v>51</v>
      </c>
      <c r="AC644" s="3" t="s">
        <v>61</v>
      </c>
      <c r="AD644" s="3">
        <v>46070</v>
      </c>
      <c r="AE644" s="9">
        <f>OfficeForms.Table[[#This Row],[Fecha Cierre]]-OfficeForms.Table[[#This Row],[Fecha de radicación de la solicitud]]</f>
        <v>3</v>
      </c>
      <c r="AF644" s="9" t="s">
        <v>354</v>
      </c>
      <c r="AG644" t="s">
        <v>578</v>
      </c>
    </row>
    <row r="645" spans="1:33" hidden="1">
      <c r="A645">
        <v>642</v>
      </c>
      <c r="B645" s="3">
        <v>46069.839016203703</v>
      </c>
      <c r="C645" s="18">
        <v>46069.839884259301</v>
      </c>
      <c r="D645" s="2" t="s">
        <v>39</v>
      </c>
      <c r="E645" s="2"/>
      <c r="F645" s="2" t="s">
        <v>107</v>
      </c>
      <c r="G645" s="2" t="s">
        <v>1739</v>
      </c>
      <c r="H645">
        <v>30</v>
      </c>
      <c r="I645" s="2" t="s">
        <v>53</v>
      </c>
      <c r="J645">
        <v>1072925602</v>
      </c>
      <c r="K645" s="2" t="s">
        <v>80</v>
      </c>
      <c r="L645" s="2" t="s">
        <v>1740</v>
      </c>
      <c r="M645" s="2" t="s">
        <v>56</v>
      </c>
      <c r="N645" s="2"/>
      <c r="O645" s="2" t="s">
        <v>125</v>
      </c>
      <c r="P645" s="2"/>
      <c r="Q645" s="2"/>
      <c r="R645" s="2"/>
      <c r="S645" s="3">
        <v>46066</v>
      </c>
      <c r="T645" s="2" t="s">
        <v>1541</v>
      </c>
      <c r="U645" s="2" t="s">
        <v>111</v>
      </c>
      <c r="V645" s="24" t="s">
        <v>2333</v>
      </c>
      <c r="W645" s="3">
        <v>44976</v>
      </c>
      <c r="X645" s="3"/>
      <c r="Y645" s="3"/>
      <c r="Z645" s="3"/>
      <c r="AA645" s="3"/>
      <c r="AB645" s="2" t="s">
        <v>38</v>
      </c>
      <c r="AC645" s="3"/>
      <c r="AD645" s="3"/>
      <c r="AE645" s="9">
        <f>OfficeForms.Table[[#This Row],[Fecha Cierre]]-OfficeForms.Table[[#This Row],[Fecha de radicación de la solicitud]]</f>
        <v>-46066</v>
      </c>
      <c r="AF645" s="9"/>
    </row>
    <row r="646" spans="1:33" hidden="1">
      <c r="A646">
        <v>643</v>
      </c>
      <c r="B646" s="3">
        <v>46069.839907407397</v>
      </c>
      <c r="C646" s="18">
        <v>46069.840740740699</v>
      </c>
      <c r="D646" s="2" t="s">
        <v>39</v>
      </c>
      <c r="E646" s="2"/>
      <c r="F646" s="2" t="s">
        <v>107</v>
      </c>
      <c r="G646" s="2" t="s">
        <v>2334</v>
      </c>
      <c r="H646">
        <v>83</v>
      </c>
      <c r="I646" s="2" t="s">
        <v>53</v>
      </c>
      <c r="J646">
        <v>20389083</v>
      </c>
      <c r="K646" s="2" t="s">
        <v>80</v>
      </c>
      <c r="L646" s="2" t="s">
        <v>2335</v>
      </c>
      <c r="M646" s="2" t="s">
        <v>56</v>
      </c>
      <c r="N646" s="2"/>
      <c r="O646" s="2" t="s">
        <v>125</v>
      </c>
      <c r="P646" s="2"/>
      <c r="Q646" s="2"/>
      <c r="R646" s="2"/>
      <c r="S646" s="3">
        <v>46065</v>
      </c>
      <c r="T646" s="2" t="s">
        <v>1537</v>
      </c>
      <c r="U646" s="2" t="s">
        <v>111</v>
      </c>
      <c r="V646" s="2" t="s">
        <v>2336</v>
      </c>
      <c r="W646" s="3">
        <v>46072</v>
      </c>
      <c r="X646" s="3"/>
      <c r="Y646" s="3"/>
      <c r="Z646" s="3"/>
      <c r="AA646" s="3"/>
      <c r="AB646" s="2" t="s">
        <v>33</v>
      </c>
      <c r="AC646" s="3"/>
      <c r="AD646" s="3">
        <v>46070</v>
      </c>
      <c r="AE646" s="9">
        <f>OfficeForms.Table[[#This Row],[Fecha Cierre]]-OfficeForms.Table[[#This Row],[Fecha de radicación de la solicitud]]</f>
        <v>5</v>
      </c>
      <c r="AF646" s="9"/>
      <c r="AG646" t="s">
        <v>51</v>
      </c>
    </row>
    <row r="647" spans="1:33" hidden="1">
      <c r="A647">
        <v>644</v>
      </c>
      <c r="B647" s="3">
        <v>46069.840763888897</v>
      </c>
      <c r="C647" s="18">
        <v>46069.841469907398</v>
      </c>
      <c r="D647" s="2" t="s">
        <v>39</v>
      </c>
      <c r="E647" s="2"/>
      <c r="F647" s="2" t="s">
        <v>107</v>
      </c>
      <c r="G647" s="2" t="s">
        <v>2337</v>
      </c>
      <c r="H647">
        <v>71</v>
      </c>
      <c r="I647" s="2" t="s">
        <v>53</v>
      </c>
      <c r="J647">
        <v>2994080</v>
      </c>
      <c r="K647" s="2" t="s">
        <v>98</v>
      </c>
      <c r="L647" s="2" t="s">
        <v>2338</v>
      </c>
      <c r="M647" s="2" t="s">
        <v>56</v>
      </c>
      <c r="N647" s="2"/>
      <c r="O647" s="2" t="s">
        <v>125</v>
      </c>
      <c r="P647" s="2"/>
      <c r="Q647" s="2"/>
      <c r="R647" s="2"/>
      <c r="S647" s="3">
        <v>46067</v>
      </c>
      <c r="T647" s="2" t="s">
        <v>2339</v>
      </c>
      <c r="U647" s="2" t="s">
        <v>111</v>
      </c>
      <c r="V647" s="2"/>
      <c r="W647" s="3"/>
      <c r="X647" s="3"/>
      <c r="Y647" s="3"/>
      <c r="Z647" s="3"/>
      <c r="AA647" s="3"/>
      <c r="AB647" s="2"/>
      <c r="AC647" s="3"/>
      <c r="AD647" s="3">
        <v>46070</v>
      </c>
      <c r="AE647" s="9">
        <f>OfficeForms.Table[[#This Row],[Fecha Cierre]]-OfficeForms.Table[[#This Row],[Fecha de radicación de la solicitud]]</f>
        <v>3</v>
      </c>
      <c r="AF647" s="9"/>
      <c r="AG647" t="s">
        <v>51</v>
      </c>
    </row>
    <row r="648" spans="1:33" hidden="1">
      <c r="A648">
        <v>645</v>
      </c>
      <c r="B648" s="3">
        <v>46069.8415046296</v>
      </c>
      <c r="C648" s="18">
        <v>46069.842233796298</v>
      </c>
      <c r="D648" s="2" t="s">
        <v>39</v>
      </c>
      <c r="E648" s="2"/>
      <c r="F648" s="2" t="s">
        <v>107</v>
      </c>
      <c r="G648" s="2" t="s">
        <v>997</v>
      </c>
      <c r="H648">
        <v>45</v>
      </c>
      <c r="I648" s="2" t="s">
        <v>53</v>
      </c>
      <c r="J648">
        <v>86067834</v>
      </c>
      <c r="K648" s="2" t="s">
        <v>80</v>
      </c>
      <c r="L648" s="2" t="s">
        <v>998</v>
      </c>
      <c r="M648" s="2" t="s">
        <v>56</v>
      </c>
      <c r="N648" s="2"/>
      <c r="O648" s="2" t="s">
        <v>125</v>
      </c>
      <c r="P648" s="2"/>
      <c r="Q648" s="2"/>
      <c r="R648" s="2"/>
      <c r="S648" s="3">
        <v>46059</v>
      </c>
      <c r="T648" s="2" t="s">
        <v>2340</v>
      </c>
      <c r="U648" s="2" t="s">
        <v>111</v>
      </c>
      <c r="V648" s="2" t="s">
        <v>391</v>
      </c>
      <c r="W648" s="3">
        <v>46072</v>
      </c>
      <c r="X648" s="3"/>
      <c r="Y648" s="3"/>
      <c r="Z648" s="3"/>
      <c r="AA648" s="3"/>
      <c r="AB648" s="2" t="s">
        <v>38</v>
      </c>
      <c r="AC648" s="3"/>
      <c r="AD648" s="3"/>
      <c r="AE648" s="9">
        <f>OfficeForms.Table[[#This Row],[Fecha Cierre]]-OfficeForms.Table[[#This Row],[Fecha de radicación de la solicitud]]</f>
        <v>-46059</v>
      </c>
      <c r="AF648" s="9"/>
    </row>
    <row r="649" spans="1:33" hidden="1">
      <c r="A649">
        <v>646</v>
      </c>
      <c r="B649" s="3">
        <v>46069.842256944401</v>
      </c>
      <c r="C649" s="18">
        <v>46069.8430787037</v>
      </c>
      <c r="D649" s="2" t="s">
        <v>39</v>
      </c>
      <c r="E649" s="2"/>
      <c r="F649" s="2" t="s">
        <v>107</v>
      </c>
      <c r="G649" s="2" t="s">
        <v>1936</v>
      </c>
      <c r="H649">
        <v>71</v>
      </c>
      <c r="I649" s="2" t="s">
        <v>53</v>
      </c>
      <c r="J649">
        <v>41687604</v>
      </c>
      <c r="K649" s="2" t="s">
        <v>80</v>
      </c>
      <c r="L649" s="2" t="s">
        <v>1937</v>
      </c>
      <c r="M649" s="2" t="s">
        <v>56</v>
      </c>
      <c r="N649" s="2"/>
      <c r="O649" s="2" t="s">
        <v>125</v>
      </c>
      <c r="P649" s="2"/>
      <c r="Q649" s="2"/>
      <c r="R649" s="2"/>
      <c r="S649" s="3">
        <v>46063</v>
      </c>
      <c r="T649" s="2" t="s">
        <v>1938</v>
      </c>
      <c r="U649" s="2" t="s">
        <v>111</v>
      </c>
      <c r="V649" s="2" t="s">
        <v>2341</v>
      </c>
      <c r="W649" s="3">
        <v>46072</v>
      </c>
      <c r="X649" s="3"/>
      <c r="Y649" s="3"/>
      <c r="Z649" s="3"/>
      <c r="AA649" s="3"/>
      <c r="AB649" s="2" t="s">
        <v>33</v>
      </c>
      <c r="AC649" s="3"/>
      <c r="AD649" s="3">
        <v>23</v>
      </c>
      <c r="AE649" s="9">
        <f>OfficeForms.Table[[#This Row],[Fecha Cierre]]-OfficeForms.Table[[#This Row],[Fecha de radicación de la solicitud]]</f>
        <v>-46040</v>
      </c>
      <c r="AF649" s="9"/>
      <c r="AG649" t="s">
        <v>51</v>
      </c>
    </row>
    <row r="650" spans="1:33" hidden="1">
      <c r="A650">
        <v>647</v>
      </c>
      <c r="B650" s="3">
        <v>46069.843090277798</v>
      </c>
      <c r="C650" s="18">
        <v>46069.843877314801</v>
      </c>
      <c r="D650" s="2" t="s">
        <v>39</v>
      </c>
      <c r="E650" s="2"/>
      <c r="F650" s="2" t="s">
        <v>107</v>
      </c>
      <c r="G650" s="2" t="s">
        <v>2342</v>
      </c>
      <c r="H650">
        <v>78</v>
      </c>
      <c r="I650" s="2" t="s">
        <v>53</v>
      </c>
      <c r="J650">
        <v>19062288</v>
      </c>
      <c r="K650" s="2" t="s">
        <v>80</v>
      </c>
      <c r="L650" s="2" t="s">
        <v>2343</v>
      </c>
      <c r="M650" s="2" t="s">
        <v>134</v>
      </c>
      <c r="N650" s="2"/>
      <c r="O650" s="2" t="s">
        <v>125</v>
      </c>
      <c r="P650" s="2"/>
      <c r="Q650" s="2"/>
      <c r="R650" s="2"/>
      <c r="S650" s="3">
        <v>46066</v>
      </c>
      <c r="T650" s="2" t="s">
        <v>205</v>
      </c>
      <c r="U650" s="2" t="s">
        <v>111</v>
      </c>
      <c r="V650" s="2" t="s">
        <v>2344</v>
      </c>
      <c r="W650" s="3">
        <v>46077</v>
      </c>
      <c r="X650" s="3"/>
      <c r="Y650" s="3"/>
      <c r="Z650" s="3"/>
      <c r="AA650" s="3"/>
      <c r="AB650" s="2" t="s">
        <v>37</v>
      </c>
      <c r="AC650" s="3"/>
      <c r="AD650" s="3">
        <v>46076</v>
      </c>
      <c r="AE650" s="9">
        <f>OfficeForms.Table[[#This Row],[Fecha Cierre]]-OfficeForms.Table[[#This Row],[Fecha de radicación de la solicitud]]</f>
        <v>10</v>
      </c>
      <c r="AF650" s="9"/>
      <c r="AG650" t="s">
        <v>51</v>
      </c>
    </row>
    <row r="651" spans="1:33" hidden="1">
      <c r="A651">
        <v>648</v>
      </c>
      <c r="B651" s="3">
        <v>46069.843900462998</v>
      </c>
      <c r="C651" s="18">
        <v>46069.844629629602</v>
      </c>
      <c r="D651" s="2" t="s">
        <v>39</v>
      </c>
      <c r="E651" s="2"/>
      <c r="F651" s="2" t="s">
        <v>107</v>
      </c>
      <c r="G651" s="2" t="s">
        <v>2345</v>
      </c>
      <c r="H651">
        <v>54</v>
      </c>
      <c r="I651" s="2" t="s">
        <v>176</v>
      </c>
      <c r="J651">
        <v>4976777</v>
      </c>
      <c r="K651" s="2" t="s">
        <v>80</v>
      </c>
      <c r="L651" s="2" t="s">
        <v>2346</v>
      </c>
      <c r="M651" s="2" t="s">
        <v>134</v>
      </c>
      <c r="N651" s="2"/>
      <c r="O651" s="2" t="s">
        <v>125</v>
      </c>
      <c r="P651" s="2"/>
      <c r="Q651" s="2"/>
      <c r="R651" s="2"/>
      <c r="S651" s="3">
        <v>46065</v>
      </c>
      <c r="T651" s="2" t="s">
        <v>205</v>
      </c>
      <c r="U651" s="2" t="s">
        <v>111</v>
      </c>
      <c r="V651" s="2" t="s">
        <v>2347</v>
      </c>
      <c r="W651" s="3">
        <v>46077</v>
      </c>
      <c r="X651" s="3"/>
      <c r="Y651" s="3"/>
      <c r="Z651" s="3"/>
      <c r="AA651" s="3"/>
      <c r="AB651" s="2" t="s">
        <v>51</v>
      </c>
      <c r="AC651" s="3"/>
      <c r="AD651" s="3">
        <v>46071</v>
      </c>
      <c r="AE651" s="9">
        <f>OfficeForms.Table[[#This Row],[Fecha Cierre]]-OfficeForms.Table[[#This Row],[Fecha de radicación de la solicitud]]</f>
        <v>6</v>
      </c>
      <c r="AF651" s="9"/>
      <c r="AG651" t="s">
        <v>51</v>
      </c>
    </row>
    <row r="652" spans="1:33" hidden="1">
      <c r="A652">
        <v>649</v>
      </c>
      <c r="B652" s="3">
        <v>46069.8446527778</v>
      </c>
      <c r="C652" s="18">
        <v>46069.845312500001</v>
      </c>
      <c r="D652" s="2" t="s">
        <v>39</v>
      </c>
      <c r="E652" s="2"/>
      <c r="F652" s="2" t="s">
        <v>107</v>
      </c>
      <c r="G652" s="2" t="s">
        <v>2348</v>
      </c>
      <c r="H652">
        <v>85</v>
      </c>
      <c r="I652" s="2" t="s">
        <v>53</v>
      </c>
      <c r="J652">
        <v>20794440</v>
      </c>
      <c r="K652" s="2" t="s">
        <v>72</v>
      </c>
      <c r="L652" s="2" t="s">
        <v>2349</v>
      </c>
      <c r="M652" s="2" t="s">
        <v>134</v>
      </c>
      <c r="N652" s="2"/>
      <c r="O652" s="2" t="s">
        <v>125</v>
      </c>
      <c r="P652" s="2"/>
      <c r="Q652" s="2"/>
      <c r="R652" s="2"/>
      <c r="S652" s="3">
        <v>46066</v>
      </c>
      <c r="T652" s="2" t="s">
        <v>205</v>
      </c>
      <c r="U652" s="2" t="s">
        <v>111</v>
      </c>
      <c r="V652" s="2" t="s">
        <v>2350</v>
      </c>
      <c r="W652" s="3">
        <v>46070</v>
      </c>
      <c r="X652" s="3"/>
      <c r="Y652" s="3"/>
      <c r="Z652" s="3"/>
      <c r="AA652" s="3"/>
      <c r="AB652" s="2" t="s">
        <v>63</v>
      </c>
      <c r="AC652" s="3"/>
      <c r="AD652" s="3">
        <v>46076</v>
      </c>
      <c r="AE652" s="9">
        <f>OfficeForms.Table[[#This Row],[Fecha Cierre]]-OfficeForms.Table[[#This Row],[Fecha de radicación de la solicitud]]</f>
        <v>10</v>
      </c>
      <c r="AF652" s="9"/>
      <c r="AG652" t="s">
        <v>51</v>
      </c>
    </row>
    <row r="653" spans="1:33" hidden="1">
      <c r="A653">
        <v>650</v>
      </c>
      <c r="B653" s="3">
        <v>46069.845335648097</v>
      </c>
      <c r="C653" s="18">
        <v>46069.846087963</v>
      </c>
      <c r="D653" s="2" t="s">
        <v>39</v>
      </c>
      <c r="E653" s="2"/>
      <c r="F653" s="2" t="s">
        <v>107</v>
      </c>
      <c r="G653" s="2" t="s">
        <v>2351</v>
      </c>
      <c r="H653">
        <v>73</v>
      </c>
      <c r="I653" s="2" t="s">
        <v>53</v>
      </c>
      <c r="J653">
        <v>40024270</v>
      </c>
      <c r="K653" s="2" t="s">
        <v>80</v>
      </c>
      <c r="L653" s="2" t="s">
        <v>2352</v>
      </c>
      <c r="M653" s="2" t="s">
        <v>134</v>
      </c>
      <c r="N653" s="2"/>
      <c r="O653" s="2" t="s">
        <v>125</v>
      </c>
      <c r="P653" s="2"/>
      <c r="Q653" s="2"/>
      <c r="R653" s="2"/>
      <c r="S653" s="3">
        <v>46066</v>
      </c>
      <c r="T653" s="2" t="s">
        <v>205</v>
      </c>
      <c r="U653" s="2" t="s">
        <v>111</v>
      </c>
      <c r="V653" s="2" t="s">
        <v>2353</v>
      </c>
      <c r="W653" s="3">
        <v>46077</v>
      </c>
      <c r="X653" s="3"/>
      <c r="Y653" s="3"/>
      <c r="Z653" s="3"/>
      <c r="AA653" s="3"/>
      <c r="AB653" s="2" t="s">
        <v>51</v>
      </c>
      <c r="AC653" s="3"/>
      <c r="AD653" s="3">
        <v>46076</v>
      </c>
      <c r="AE653" s="9">
        <f>OfficeForms.Table[[#This Row],[Fecha Cierre]]-OfficeForms.Table[[#This Row],[Fecha de radicación de la solicitud]]</f>
        <v>10</v>
      </c>
      <c r="AF653" s="9"/>
      <c r="AG653" t="s">
        <v>51</v>
      </c>
    </row>
    <row r="654" spans="1:33" hidden="1">
      <c r="A654">
        <v>651</v>
      </c>
      <c r="B654" s="3">
        <v>46069.846111111103</v>
      </c>
      <c r="C654" s="18">
        <v>46069.846886574102</v>
      </c>
      <c r="D654" s="2" t="s">
        <v>39</v>
      </c>
      <c r="E654" s="2"/>
      <c r="F654" s="2" t="s">
        <v>107</v>
      </c>
      <c r="G654" s="2" t="s">
        <v>1298</v>
      </c>
      <c r="H654">
        <v>85</v>
      </c>
      <c r="I654" s="2" t="s">
        <v>53</v>
      </c>
      <c r="J654">
        <v>41333048</v>
      </c>
      <c r="K654" s="2" t="s">
        <v>80</v>
      </c>
      <c r="L654" s="2" t="s">
        <v>2354</v>
      </c>
      <c r="M654" s="2" t="s">
        <v>134</v>
      </c>
      <c r="N654" s="2"/>
      <c r="O654" s="2" t="s">
        <v>125</v>
      </c>
      <c r="P654" s="2"/>
      <c r="Q654" s="2"/>
      <c r="R654" s="2"/>
      <c r="S654" s="3">
        <v>46066</v>
      </c>
      <c r="T654" s="2" t="s">
        <v>205</v>
      </c>
      <c r="U654" s="2" t="s">
        <v>111</v>
      </c>
      <c r="V654" s="2" t="s">
        <v>2355</v>
      </c>
      <c r="W654" s="3">
        <v>46077</v>
      </c>
      <c r="X654" s="3"/>
      <c r="Y654" s="3"/>
      <c r="Z654" s="3"/>
      <c r="AA654" s="3"/>
      <c r="AB654" s="2" t="s">
        <v>51</v>
      </c>
      <c r="AC654" s="3"/>
      <c r="AD654" s="3">
        <v>46070</v>
      </c>
      <c r="AE654" s="9">
        <f>OfficeForms.Table[[#This Row],[Fecha Cierre]]-OfficeForms.Table[[#This Row],[Fecha de radicación de la solicitud]]</f>
        <v>4</v>
      </c>
      <c r="AF654" s="9"/>
      <c r="AG654" t="s">
        <v>51</v>
      </c>
    </row>
    <row r="655" spans="1:33" hidden="1">
      <c r="A655">
        <v>652</v>
      </c>
      <c r="B655" s="3">
        <v>46069.846898148098</v>
      </c>
      <c r="C655" s="18">
        <v>46069.847685185203</v>
      </c>
      <c r="D655" s="2" t="s">
        <v>39</v>
      </c>
      <c r="E655" s="2"/>
      <c r="F655" s="2" t="s">
        <v>107</v>
      </c>
      <c r="G655" s="2" t="s">
        <v>2356</v>
      </c>
      <c r="H655">
        <v>75</v>
      </c>
      <c r="I655" s="2" t="s">
        <v>53</v>
      </c>
      <c r="J655">
        <v>19192823</v>
      </c>
      <c r="K655" s="2" t="s">
        <v>72</v>
      </c>
      <c r="L655" s="2" t="s">
        <v>2357</v>
      </c>
      <c r="M655" s="2" t="s">
        <v>134</v>
      </c>
      <c r="N655" s="2"/>
      <c r="O655" s="2" t="s">
        <v>125</v>
      </c>
      <c r="P655" s="2"/>
      <c r="Q655" s="2"/>
      <c r="R655" s="2"/>
      <c r="S655" s="3">
        <v>46066</v>
      </c>
      <c r="T655" s="2" t="s">
        <v>205</v>
      </c>
      <c r="U655" s="2" t="s">
        <v>111</v>
      </c>
      <c r="V655" s="2" t="s">
        <v>2358</v>
      </c>
      <c r="W655" s="3">
        <v>46070</v>
      </c>
      <c r="X655" s="3"/>
      <c r="Y655" s="3"/>
      <c r="Z655" s="3"/>
      <c r="AA655" s="3"/>
      <c r="AB655" s="2" t="s">
        <v>63</v>
      </c>
      <c r="AC655" s="3"/>
      <c r="AD655" s="3">
        <v>46072</v>
      </c>
      <c r="AE655" s="9">
        <f>OfficeForms.Table[[#This Row],[Fecha Cierre]]-OfficeForms.Table[[#This Row],[Fecha de radicación de la solicitud]]</f>
        <v>6</v>
      </c>
      <c r="AF655" s="9"/>
      <c r="AG655" t="s">
        <v>51</v>
      </c>
    </row>
    <row r="656" spans="1:33" hidden="1">
      <c r="A656">
        <v>653</v>
      </c>
      <c r="B656" s="3">
        <v>46069.848831018498</v>
      </c>
      <c r="C656" s="18">
        <v>46069.849513888897</v>
      </c>
      <c r="D656" s="2" t="s">
        <v>39</v>
      </c>
      <c r="E656" s="2"/>
      <c r="F656" s="2" t="s">
        <v>107</v>
      </c>
      <c r="G656" s="2" t="s">
        <v>2359</v>
      </c>
      <c r="H656">
        <v>82</v>
      </c>
      <c r="I656" s="2" t="s">
        <v>53</v>
      </c>
      <c r="J656">
        <v>8255107</v>
      </c>
      <c r="K656" s="2" t="s">
        <v>72</v>
      </c>
      <c r="L656" s="2" t="s">
        <v>826</v>
      </c>
      <c r="M656" s="2" t="s">
        <v>134</v>
      </c>
      <c r="N656" s="2"/>
      <c r="O656" s="2" t="s">
        <v>125</v>
      </c>
      <c r="P656" s="2"/>
      <c r="Q656" s="2"/>
      <c r="R656" s="2"/>
      <c r="S656" s="3">
        <v>46067</v>
      </c>
      <c r="T656" s="2" t="s">
        <v>205</v>
      </c>
      <c r="U656" s="2" t="s">
        <v>111</v>
      </c>
      <c r="V656" s="2" t="s">
        <v>2360</v>
      </c>
      <c r="W656" s="3">
        <v>46070</v>
      </c>
      <c r="X656" s="3"/>
      <c r="Y656" s="3"/>
      <c r="Z656" s="3"/>
      <c r="AA656" s="3"/>
      <c r="AB656" s="2" t="s">
        <v>63</v>
      </c>
      <c r="AC656" s="3"/>
      <c r="AD656" s="3">
        <v>46071</v>
      </c>
      <c r="AE656" s="9">
        <f>OfficeForms.Table[[#This Row],[Fecha Cierre]]-OfficeForms.Table[[#This Row],[Fecha de radicación de la solicitud]]</f>
        <v>4</v>
      </c>
      <c r="AF656" s="9"/>
      <c r="AG656" t="s">
        <v>51</v>
      </c>
    </row>
    <row r="657" spans="1:33" hidden="1">
      <c r="A657">
        <v>654</v>
      </c>
      <c r="B657" s="3">
        <v>46069.849525463003</v>
      </c>
      <c r="C657" s="18">
        <v>46069.850208333301</v>
      </c>
      <c r="D657" s="2" t="s">
        <v>39</v>
      </c>
      <c r="E657" s="2"/>
      <c r="F657" s="2" t="s">
        <v>107</v>
      </c>
      <c r="G657" s="2" t="s">
        <v>2361</v>
      </c>
      <c r="H657">
        <v>77</v>
      </c>
      <c r="I657" s="2" t="s">
        <v>53</v>
      </c>
      <c r="J657">
        <v>19095126</v>
      </c>
      <c r="K657" s="2" t="s">
        <v>72</v>
      </c>
      <c r="L657" s="2" t="s">
        <v>1924</v>
      </c>
      <c r="M657" s="2" t="s">
        <v>134</v>
      </c>
      <c r="N657" s="2"/>
      <c r="O657" s="2" t="s">
        <v>125</v>
      </c>
      <c r="P657" s="2"/>
      <c r="Q657" s="2"/>
      <c r="R657" s="2"/>
      <c r="S657" s="3">
        <v>46066</v>
      </c>
      <c r="T657" s="2" t="s">
        <v>205</v>
      </c>
      <c r="U657" s="2" t="s">
        <v>111</v>
      </c>
      <c r="V657" s="2" t="s">
        <v>2362</v>
      </c>
      <c r="W657" s="3">
        <v>46070</v>
      </c>
      <c r="X657" s="3"/>
      <c r="Y657" s="3"/>
      <c r="Z657" s="3"/>
      <c r="AA657" s="3"/>
      <c r="AB657" s="2" t="s">
        <v>51</v>
      </c>
      <c r="AC657" s="3"/>
      <c r="AD657" s="3">
        <v>46072</v>
      </c>
      <c r="AE657" s="9">
        <f>OfficeForms.Table[[#This Row],[Fecha Cierre]]-OfficeForms.Table[[#This Row],[Fecha de radicación de la solicitud]]</f>
        <v>6</v>
      </c>
      <c r="AF657" s="9"/>
      <c r="AG657" t="s">
        <v>51</v>
      </c>
    </row>
    <row r="658" spans="1:33" hidden="1">
      <c r="A658">
        <v>655</v>
      </c>
      <c r="B658" s="3">
        <v>46069.850219907399</v>
      </c>
      <c r="C658" s="18">
        <v>46069.851099537002</v>
      </c>
      <c r="D658" s="2" t="s">
        <v>39</v>
      </c>
      <c r="E658" s="2"/>
      <c r="F658" s="2" t="s">
        <v>107</v>
      </c>
      <c r="G658" s="2" t="s">
        <v>2363</v>
      </c>
      <c r="H658">
        <v>76</v>
      </c>
      <c r="I658" s="2" t="s">
        <v>53</v>
      </c>
      <c r="J658">
        <v>41508010</v>
      </c>
      <c r="K658" s="2" t="s">
        <v>80</v>
      </c>
      <c r="L658" s="2" t="s">
        <v>2364</v>
      </c>
      <c r="M658" s="2" t="s">
        <v>134</v>
      </c>
      <c r="N658" s="2"/>
      <c r="O658" s="2" t="s">
        <v>125</v>
      </c>
      <c r="P658" s="2"/>
      <c r="Q658" s="2"/>
      <c r="R658" s="2"/>
      <c r="S658" s="3">
        <v>46067</v>
      </c>
      <c r="T658" s="2" t="s">
        <v>205</v>
      </c>
      <c r="U658" s="2" t="s">
        <v>111</v>
      </c>
      <c r="V658" s="2" t="s">
        <v>2365</v>
      </c>
      <c r="W658" s="3">
        <v>46077</v>
      </c>
      <c r="X658" s="3"/>
      <c r="Y658" s="3"/>
      <c r="Z658" s="3"/>
      <c r="AA658" s="3"/>
      <c r="AB658" s="2" t="s">
        <v>36</v>
      </c>
      <c r="AC658" s="3"/>
      <c r="AD658" s="3">
        <v>46070</v>
      </c>
      <c r="AE658" s="9">
        <f>OfficeForms.Table[[#This Row],[Fecha Cierre]]-OfficeForms.Table[[#This Row],[Fecha de radicación de la solicitud]]</f>
        <v>3</v>
      </c>
      <c r="AF658" s="9"/>
      <c r="AG658" t="s">
        <v>142</v>
      </c>
    </row>
    <row r="659" spans="1:33" hidden="1">
      <c r="A659">
        <v>656</v>
      </c>
      <c r="B659" s="3">
        <v>46069.8511111111</v>
      </c>
      <c r="C659" s="18">
        <v>46069.852291666699</v>
      </c>
      <c r="D659" s="2" t="s">
        <v>39</v>
      </c>
      <c r="E659" s="2"/>
      <c r="F659" s="2" t="s">
        <v>107</v>
      </c>
      <c r="G659" s="2" t="s">
        <v>617</v>
      </c>
      <c r="H659">
        <v>62</v>
      </c>
      <c r="I659" s="2" t="s">
        <v>53</v>
      </c>
      <c r="J659">
        <v>12685176</v>
      </c>
      <c r="K659" s="2" t="s">
        <v>80</v>
      </c>
      <c r="L659" s="2" t="s">
        <v>618</v>
      </c>
      <c r="M659" s="2" t="s">
        <v>134</v>
      </c>
      <c r="N659" s="2"/>
      <c r="O659" s="2" t="s">
        <v>125</v>
      </c>
      <c r="P659" s="2"/>
      <c r="Q659" s="2"/>
      <c r="R659" s="2"/>
      <c r="S659" s="3">
        <v>46065</v>
      </c>
      <c r="T659" s="2" t="s">
        <v>205</v>
      </c>
      <c r="U659" s="2" t="s">
        <v>111</v>
      </c>
      <c r="V659" s="2"/>
      <c r="W659" s="3"/>
      <c r="X659" s="3"/>
      <c r="Y659" s="3"/>
      <c r="Z659" s="3"/>
      <c r="AA659" s="3"/>
      <c r="AB659" s="2" t="s">
        <v>38</v>
      </c>
      <c r="AC659" s="3"/>
      <c r="AD659" s="3">
        <v>46072</v>
      </c>
      <c r="AE659" s="9">
        <f>OfficeForms.Table[[#This Row],[Fecha Cierre]]-OfficeForms.Table[[#This Row],[Fecha de radicación de la solicitud]]</f>
        <v>7</v>
      </c>
      <c r="AF659" s="9"/>
      <c r="AG659" t="s">
        <v>51</v>
      </c>
    </row>
    <row r="660" spans="1:33" hidden="1">
      <c r="A660">
        <v>657</v>
      </c>
      <c r="B660" s="3">
        <v>46069.852407407401</v>
      </c>
      <c r="C660" s="18">
        <v>46069.853252314802</v>
      </c>
      <c r="D660" s="2" t="s">
        <v>39</v>
      </c>
      <c r="E660" s="2"/>
      <c r="F660" s="2" t="s">
        <v>107</v>
      </c>
      <c r="G660" s="2" t="s">
        <v>2366</v>
      </c>
      <c r="H660">
        <v>88</v>
      </c>
      <c r="I660" s="2" t="s">
        <v>53</v>
      </c>
      <c r="J660">
        <v>2928670</v>
      </c>
      <c r="K660" s="2" t="s">
        <v>72</v>
      </c>
      <c r="L660" s="2" t="s">
        <v>2367</v>
      </c>
      <c r="M660" s="2" t="s">
        <v>156</v>
      </c>
      <c r="N660" s="2"/>
      <c r="O660" s="2" t="s">
        <v>125</v>
      </c>
      <c r="P660" s="2"/>
      <c r="Q660" s="2"/>
      <c r="R660" s="2"/>
      <c r="S660" s="3">
        <v>46065</v>
      </c>
      <c r="T660" s="2" t="s">
        <v>2368</v>
      </c>
      <c r="U660" s="2" t="s">
        <v>111</v>
      </c>
      <c r="V660" s="2"/>
      <c r="W660" s="3"/>
      <c r="X660" s="3"/>
      <c r="Y660" s="3"/>
      <c r="Z660" s="3"/>
      <c r="AA660" s="3"/>
      <c r="AB660" s="2"/>
      <c r="AC660" s="3"/>
      <c r="AD660" s="3">
        <v>46070</v>
      </c>
      <c r="AE660" s="9">
        <f>OfficeForms.Table[[#This Row],[Fecha Cierre]]-OfficeForms.Table[[#This Row],[Fecha de radicación de la solicitud]]</f>
        <v>5</v>
      </c>
      <c r="AF660" s="9"/>
      <c r="AG660" t="s">
        <v>51</v>
      </c>
    </row>
    <row r="661" spans="1:33" hidden="1">
      <c r="A661">
        <v>658</v>
      </c>
      <c r="B661" s="3">
        <v>46069.853275463</v>
      </c>
      <c r="C661" s="18">
        <v>46069.854120370401</v>
      </c>
      <c r="D661" s="2" t="s">
        <v>39</v>
      </c>
      <c r="E661" s="2"/>
      <c r="F661" s="2" t="s">
        <v>107</v>
      </c>
      <c r="G661" s="2" t="s">
        <v>2369</v>
      </c>
      <c r="H661">
        <v>58</v>
      </c>
      <c r="I661" s="2" t="s">
        <v>53</v>
      </c>
      <c r="J661">
        <v>64740553</v>
      </c>
      <c r="K661" s="2" t="s">
        <v>80</v>
      </c>
      <c r="L661" s="2" t="s">
        <v>2370</v>
      </c>
      <c r="M661" s="2" t="s">
        <v>156</v>
      </c>
      <c r="N661" s="2"/>
      <c r="O661" s="2" t="s">
        <v>163</v>
      </c>
      <c r="P661" s="2"/>
      <c r="Q661" s="2"/>
      <c r="R661" s="2"/>
      <c r="S661" s="3">
        <v>46066</v>
      </c>
      <c r="T661" s="2" t="s">
        <v>2371</v>
      </c>
      <c r="U661" s="2" t="s">
        <v>111</v>
      </c>
      <c r="V661" s="2" t="s">
        <v>2372</v>
      </c>
      <c r="W661" s="3">
        <v>46077</v>
      </c>
      <c r="X661" s="3"/>
      <c r="Y661" s="3"/>
      <c r="Z661" s="3"/>
      <c r="AA661" s="3"/>
      <c r="AB661" s="2" t="s">
        <v>51</v>
      </c>
      <c r="AC661" s="3"/>
      <c r="AD661" s="3">
        <v>46071</v>
      </c>
      <c r="AE661" s="9">
        <f>OfficeForms.Table[[#This Row],[Fecha Cierre]]-OfficeForms.Table[[#This Row],[Fecha de radicación de la solicitud]]</f>
        <v>5</v>
      </c>
      <c r="AF661" s="9"/>
      <c r="AG661" t="s">
        <v>51</v>
      </c>
    </row>
    <row r="662" spans="1:33" hidden="1">
      <c r="A662">
        <v>659</v>
      </c>
      <c r="B662" s="3">
        <v>46069.854143518503</v>
      </c>
      <c r="C662" s="18">
        <v>46069.855046296303</v>
      </c>
      <c r="D662" s="2" t="s">
        <v>39</v>
      </c>
      <c r="E662" s="2"/>
      <c r="F662" s="2" t="s">
        <v>107</v>
      </c>
      <c r="G662" s="2" t="s">
        <v>2373</v>
      </c>
      <c r="H662">
        <v>74</v>
      </c>
      <c r="I662" s="2" t="s">
        <v>53</v>
      </c>
      <c r="J662">
        <v>41519347</v>
      </c>
      <c r="K662" s="2" t="s">
        <v>80</v>
      </c>
      <c r="L662" s="2" t="s">
        <v>2374</v>
      </c>
      <c r="M662" s="2" t="s">
        <v>156</v>
      </c>
      <c r="N662" s="2"/>
      <c r="O662" s="2" t="s">
        <v>163</v>
      </c>
      <c r="P662" s="2"/>
      <c r="Q662" s="2"/>
      <c r="R662" s="2"/>
      <c r="S662" s="3">
        <v>46066</v>
      </c>
      <c r="T662" s="2" t="s">
        <v>2375</v>
      </c>
      <c r="U662" s="2" t="s">
        <v>111</v>
      </c>
      <c r="V662" s="2" t="s">
        <v>2376</v>
      </c>
      <c r="W662" s="3">
        <v>46077</v>
      </c>
      <c r="X662" s="3"/>
      <c r="Y662" s="3"/>
      <c r="Z662" s="3"/>
      <c r="AA662" s="3"/>
      <c r="AB662" s="2" t="s">
        <v>51</v>
      </c>
      <c r="AC662" s="3"/>
      <c r="AD662" s="3">
        <v>46070</v>
      </c>
      <c r="AE662" s="9">
        <f>OfficeForms.Table[[#This Row],[Fecha Cierre]]-OfficeForms.Table[[#This Row],[Fecha de radicación de la solicitud]]</f>
        <v>4</v>
      </c>
      <c r="AF662" s="9"/>
      <c r="AG662" t="s">
        <v>51</v>
      </c>
    </row>
    <row r="663" spans="1:33" hidden="1">
      <c r="A663">
        <v>660</v>
      </c>
      <c r="B663" s="3">
        <v>46069.853460648097</v>
      </c>
      <c r="C663" s="18">
        <v>46069.876400462999</v>
      </c>
      <c r="D663" s="2" t="s">
        <v>39</v>
      </c>
      <c r="E663" s="2"/>
      <c r="F663" s="2" t="s">
        <v>2377</v>
      </c>
      <c r="G663" s="2" t="s">
        <v>2378</v>
      </c>
      <c r="H663">
        <v>14</v>
      </c>
      <c r="I663" s="2" t="s">
        <v>181</v>
      </c>
      <c r="J663">
        <v>1026576161</v>
      </c>
      <c r="K663" s="2" t="s">
        <v>54</v>
      </c>
      <c r="L663" s="2" t="s">
        <v>2379</v>
      </c>
      <c r="M663" s="2" t="s">
        <v>45</v>
      </c>
      <c r="N663" s="2"/>
      <c r="O663" s="2" t="s">
        <v>125</v>
      </c>
      <c r="P663" s="2"/>
      <c r="Q663" s="2"/>
      <c r="R663" s="2"/>
      <c r="S663" s="3">
        <v>46059</v>
      </c>
      <c r="T663" s="2" t="s">
        <v>2380</v>
      </c>
      <c r="U663" s="2" t="s">
        <v>2381</v>
      </c>
      <c r="V663" s="2" t="s">
        <v>2382</v>
      </c>
      <c r="W663" s="3">
        <v>46077</v>
      </c>
      <c r="X663" s="3"/>
      <c r="Y663" s="3"/>
      <c r="Z663" s="3"/>
      <c r="AA663" s="3"/>
      <c r="AB663" s="2" t="s">
        <v>51</v>
      </c>
      <c r="AC663" s="3"/>
      <c r="AD663" s="3"/>
      <c r="AE663" s="9">
        <f>OfficeForms.Table[[#This Row],[Fecha Cierre]]-OfficeForms.Table[[#This Row],[Fecha de radicación de la solicitud]]</f>
        <v>-46059</v>
      </c>
      <c r="AF663" s="9"/>
    </row>
    <row r="664" spans="1:33" hidden="1">
      <c r="A664">
        <v>661</v>
      </c>
      <c r="B664" s="3">
        <v>46069.8776967593</v>
      </c>
      <c r="C664" s="18">
        <v>46069.889374999999</v>
      </c>
      <c r="D664" s="2" t="s">
        <v>39</v>
      </c>
      <c r="E664" s="2"/>
      <c r="F664" s="2" t="s">
        <v>2383</v>
      </c>
      <c r="G664" s="2" t="s">
        <v>2384</v>
      </c>
      <c r="H664">
        <v>72</v>
      </c>
      <c r="I664" s="2" t="s">
        <v>2385</v>
      </c>
      <c r="J664">
        <v>200822</v>
      </c>
      <c r="K664" s="2" t="s">
        <v>344</v>
      </c>
      <c r="L664" s="2" t="s">
        <v>2386</v>
      </c>
      <c r="M664" s="2" t="s">
        <v>45</v>
      </c>
      <c r="N664" s="2"/>
      <c r="O664" s="2" t="s">
        <v>57</v>
      </c>
      <c r="P664" s="2"/>
      <c r="Q664" s="2"/>
      <c r="R664" s="2" t="s">
        <v>2387</v>
      </c>
      <c r="S664" s="3">
        <v>46064</v>
      </c>
      <c r="T664" s="2" t="s">
        <v>2388</v>
      </c>
      <c r="U664" s="2" t="s">
        <v>2381</v>
      </c>
      <c r="V664" s="2" t="s">
        <v>2389</v>
      </c>
      <c r="W664" s="3">
        <v>46073</v>
      </c>
      <c r="X664" s="3"/>
      <c r="Y664" s="3"/>
      <c r="Z664" s="3"/>
      <c r="AA664" s="3"/>
      <c r="AB664" s="2" t="s">
        <v>96</v>
      </c>
      <c r="AC664" s="3"/>
      <c r="AD664" s="3"/>
      <c r="AE664" s="9">
        <f>OfficeForms.Table[[#This Row],[Fecha Cierre]]-OfficeForms.Table[[#This Row],[Fecha de radicación de la solicitud]]</f>
        <v>-46064</v>
      </c>
      <c r="AF664" s="9"/>
    </row>
    <row r="665" spans="1:33" hidden="1">
      <c r="A665">
        <v>662</v>
      </c>
      <c r="B665" s="3">
        <v>46069.915694444397</v>
      </c>
      <c r="C665" s="18">
        <v>46069.924768518496</v>
      </c>
      <c r="D665" s="2" t="s">
        <v>39</v>
      </c>
      <c r="E665" s="2"/>
      <c r="F665" s="2" t="s">
        <v>2377</v>
      </c>
      <c r="G665" s="2" t="s">
        <v>2390</v>
      </c>
      <c r="H665">
        <v>1</v>
      </c>
      <c r="I665" s="2" t="s">
        <v>42</v>
      </c>
      <c r="J665">
        <v>1018524972</v>
      </c>
      <c r="K665" s="2" t="s">
        <v>199</v>
      </c>
      <c r="L665" s="2" t="s">
        <v>2391</v>
      </c>
      <c r="M665" s="2" t="s">
        <v>45</v>
      </c>
      <c r="N665" s="2"/>
      <c r="O665" s="2" t="s">
        <v>125</v>
      </c>
      <c r="P665" s="2"/>
      <c r="Q665" s="2"/>
      <c r="R665" s="2"/>
      <c r="S665" s="3">
        <v>46069</v>
      </c>
      <c r="T665" s="2" t="s">
        <v>2392</v>
      </c>
      <c r="U665" s="2" t="s">
        <v>2381</v>
      </c>
      <c r="V665" s="2" t="s">
        <v>2393</v>
      </c>
      <c r="W665" s="3">
        <v>46071</v>
      </c>
      <c r="X665" s="3"/>
      <c r="Y665" s="3"/>
      <c r="Z665" s="3"/>
      <c r="AA665" s="3"/>
      <c r="AB665" s="2" t="s">
        <v>51</v>
      </c>
      <c r="AC665" s="3"/>
      <c r="AD665" s="3"/>
      <c r="AE665" s="9">
        <f>OfficeForms.Table[[#This Row],[Fecha Cierre]]-OfficeForms.Table[[#This Row],[Fecha de radicación de la solicitud]]</f>
        <v>-46069</v>
      </c>
      <c r="AF665" s="9"/>
    </row>
    <row r="666" spans="1:33" hidden="1">
      <c r="A666">
        <v>663</v>
      </c>
      <c r="B666" s="3">
        <v>46070.010335648098</v>
      </c>
      <c r="C666" s="18">
        <v>46070.012002314797</v>
      </c>
      <c r="D666" s="2" t="s">
        <v>39</v>
      </c>
      <c r="E666" s="2"/>
      <c r="F666" s="2" t="s">
        <v>1179</v>
      </c>
      <c r="G666" s="2" t="s">
        <v>2394</v>
      </c>
      <c r="H666">
        <v>84</v>
      </c>
      <c r="I666" s="2" t="s">
        <v>53</v>
      </c>
      <c r="J666">
        <v>6085159</v>
      </c>
      <c r="K666" s="2" t="s">
        <v>1076</v>
      </c>
      <c r="L666" s="2" t="s">
        <v>1864</v>
      </c>
      <c r="M666" s="2" t="s">
        <v>45</v>
      </c>
      <c r="N666" s="2"/>
      <c r="O666" s="2" t="s">
        <v>74</v>
      </c>
      <c r="P666" s="2"/>
      <c r="Q666" s="2"/>
      <c r="R666" s="2"/>
      <c r="S666" s="3">
        <v>46068</v>
      </c>
      <c r="T666" s="2" t="s">
        <v>1182</v>
      </c>
      <c r="U666" s="2" t="s">
        <v>1183</v>
      </c>
      <c r="V666" s="2"/>
      <c r="W666" s="3"/>
      <c r="X666" s="3"/>
      <c r="Y666" s="3"/>
      <c r="Z666" s="3"/>
      <c r="AA666" s="3"/>
      <c r="AB666" s="2" t="s">
        <v>51</v>
      </c>
      <c r="AC666" s="3"/>
      <c r="AD666" s="3"/>
      <c r="AE666" s="9">
        <f>OfficeForms.Table[[#This Row],[Fecha Cierre]]-OfficeForms.Table[[#This Row],[Fecha de radicación de la solicitud]]</f>
        <v>-46068</v>
      </c>
      <c r="AF666" s="9"/>
      <c r="AG666" t="s">
        <v>2395</v>
      </c>
    </row>
    <row r="667" spans="1:33" hidden="1">
      <c r="A667">
        <v>664</v>
      </c>
      <c r="B667" s="3">
        <v>46070.012025463002</v>
      </c>
      <c r="C667" s="18">
        <v>46070.013252314799</v>
      </c>
      <c r="D667" s="2" t="s">
        <v>39</v>
      </c>
      <c r="E667" s="2"/>
      <c r="F667" s="2" t="s">
        <v>1179</v>
      </c>
      <c r="G667" s="2" t="s">
        <v>2396</v>
      </c>
      <c r="H667">
        <v>54</v>
      </c>
      <c r="I667" s="2" t="s">
        <v>2385</v>
      </c>
      <c r="J667">
        <v>12696678</v>
      </c>
      <c r="K667" s="2" t="s">
        <v>43</v>
      </c>
      <c r="L667" s="2" t="s">
        <v>2397</v>
      </c>
      <c r="M667" s="2" t="s">
        <v>45</v>
      </c>
      <c r="N667" s="2"/>
      <c r="O667" s="2" t="s">
        <v>46</v>
      </c>
      <c r="P667" s="2"/>
      <c r="Q667" s="2" t="s">
        <v>2398</v>
      </c>
      <c r="R667" s="2"/>
      <c r="S667" s="3">
        <v>46068</v>
      </c>
      <c r="T667" s="2" t="s">
        <v>2399</v>
      </c>
      <c r="U667" s="2" t="s">
        <v>1183</v>
      </c>
      <c r="V667" s="2"/>
      <c r="W667" s="3"/>
      <c r="X667" s="3"/>
      <c r="Y667" s="3"/>
      <c r="Z667" s="3"/>
      <c r="AA667" s="3"/>
      <c r="AB667" s="2"/>
      <c r="AC667" s="3"/>
      <c r="AD667" s="3">
        <v>46071</v>
      </c>
      <c r="AE667" s="9">
        <f>OfficeForms.Table[[#This Row],[Fecha Cierre]]-OfficeForms.Table[[#This Row],[Fecha de radicación de la solicitud]]</f>
        <v>3</v>
      </c>
      <c r="AF667" s="9"/>
      <c r="AG667" t="s">
        <v>2400</v>
      </c>
    </row>
    <row r="668" spans="1:33" hidden="1">
      <c r="A668">
        <v>665</v>
      </c>
      <c r="B668" s="3">
        <v>46070.013263888897</v>
      </c>
      <c r="C668" s="18">
        <v>46070.014189814799</v>
      </c>
      <c r="D668" s="2" t="s">
        <v>39</v>
      </c>
      <c r="E668" s="2"/>
      <c r="F668" s="2" t="s">
        <v>1179</v>
      </c>
      <c r="G668" s="2" t="s">
        <v>2401</v>
      </c>
      <c r="H668">
        <v>8</v>
      </c>
      <c r="I668" s="2" t="s">
        <v>53</v>
      </c>
      <c r="J668">
        <v>1014896220</v>
      </c>
      <c r="K668" s="2" t="s">
        <v>199</v>
      </c>
      <c r="L668" s="2" t="s">
        <v>2402</v>
      </c>
      <c r="M668" s="2" t="s">
        <v>45</v>
      </c>
      <c r="N668" s="2"/>
      <c r="O668" s="2" t="s">
        <v>46</v>
      </c>
      <c r="P668" s="2"/>
      <c r="Q668" s="2" t="s">
        <v>2403</v>
      </c>
      <c r="R668" s="2"/>
      <c r="S668" s="3">
        <v>46069</v>
      </c>
      <c r="T668" s="2" t="s">
        <v>1182</v>
      </c>
      <c r="U668" s="2" t="s">
        <v>1183</v>
      </c>
      <c r="V668" s="2" t="s">
        <v>2404</v>
      </c>
      <c r="W668" s="3">
        <v>46071</v>
      </c>
      <c r="X668" s="3"/>
      <c r="Y668" s="3"/>
      <c r="Z668" s="3"/>
      <c r="AA668" s="3"/>
      <c r="AB668" s="2" t="s">
        <v>34</v>
      </c>
      <c r="AC668" s="3"/>
      <c r="AD668" s="3"/>
      <c r="AE668" s="9">
        <f>OfficeForms.Table[[#This Row],[Fecha Cierre]]-OfficeForms.Table[[#This Row],[Fecha de radicación de la solicitud]]</f>
        <v>-46069</v>
      </c>
      <c r="AF668" s="9"/>
    </row>
    <row r="669" spans="1:33" hidden="1">
      <c r="A669">
        <v>666</v>
      </c>
      <c r="B669" s="3">
        <v>46070.014212962997</v>
      </c>
      <c r="C669" s="18">
        <v>46070.015023148197</v>
      </c>
      <c r="D669" s="2" t="s">
        <v>39</v>
      </c>
      <c r="E669" s="2"/>
      <c r="F669" s="2" t="s">
        <v>1179</v>
      </c>
      <c r="G669" s="2" t="s">
        <v>2405</v>
      </c>
      <c r="H669">
        <v>24</v>
      </c>
      <c r="I669" s="2" t="s">
        <v>53</v>
      </c>
      <c r="J669">
        <v>1046693379</v>
      </c>
      <c r="K669" s="2" t="s">
        <v>114</v>
      </c>
      <c r="L669" s="2" t="s">
        <v>2406</v>
      </c>
      <c r="M669" s="2" t="s">
        <v>45</v>
      </c>
      <c r="N669" s="2"/>
      <c r="O669" s="2" t="s">
        <v>74</v>
      </c>
      <c r="P669" s="2"/>
      <c r="Q669" s="2"/>
      <c r="R669" s="2"/>
      <c r="S669" s="3">
        <v>46069</v>
      </c>
      <c r="T669" s="2" t="s">
        <v>1182</v>
      </c>
      <c r="U669" s="2" t="s">
        <v>1183</v>
      </c>
      <c r="V669" s="2" t="s">
        <v>2407</v>
      </c>
      <c r="W669" s="3">
        <v>46073</v>
      </c>
      <c r="X669" s="3"/>
      <c r="Y669" s="3"/>
      <c r="Z669" s="3"/>
      <c r="AA669" s="3"/>
      <c r="AB669" s="2" t="s">
        <v>33</v>
      </c>
      <c r="AC669" s="3"/>
      <c r="AD669" s="3"/>
      <c r="AE669" s="9">
        <f>OfficeForms.Table[[#This Row],[Fecha Cierre]]-OfficeForms.Table[[#This Row],[Fecha de radicación de la solicitud]]</f>
        <v>-46069</v>
      </c>
      <c r="AF669" s="9"/>
    </row>
    <row r="670" spans="1:33" hidden="1">
      <c r="A670">
        <v>667</v>
      </c>
      <c r="B670" s="3">
        <v>46070.0477777778</v>
      </c>
      <c r="C670" s="18">
        <v>46070.049363425896</v>
      </c>
      <c r="D670" s="2" t="s">
        <v>39</v>
      </c>
      <c r="E670" s="2"/>
      <c r="F670" s="2" t="s">
        <v>2003</v>
      </c>
      <c r="G670" s="2" t="s">
        <v>2408</v>
      </c>
      <c r="H670">
        <v>68</v>
      </c>
      <c r="I670" s="2" t="s">
        <v>53</v>
      </c>
      <c r="J670">
        <v>79112690</v>
      </c>
      <c r="K670" s="2" t="s">
        <v>199</v>
      </c>
      <c r="L670" s="2" t="s">
        <v>2409</v>
      </c>
      <c r="M670" s="2" t="s">
        <v>45</v>
      </c>
      <c r="N670" s="2"/>
      <c r="O670" s="2" t="s">
        <v>188</v>
      </c>
      <c r="P670" s="2"/>
      <c r="Q670" s="2"/>
      <c r="R670" s="2"/>
      <c r="S670" s="3">
        <v>46064</v>
      </c>
      <c r="T670" s="2" t="s">
        <v>2410</v>
      </c>
      <c r="U670" s="2" t="s">
        <v>1183</v>
      </c>
      <c r="V670" s="2" t="s">
        <v>2411</v>
      </c>
      <c r="W670" s="3">
        <v>46071</v>
      </c>
      <c r="X670" s="3"/>
      <c r="Y670" s="3"/>
      <c r="Z670" s="3"/>
      <c r="AA670" s="3"/>
      <c r="AB670" s="2" t="s">
        <v>35</v>
      </c>
      <c r="AC670" s="3"/>
      <c r="AD670" s="3"/>
      <c r="AE670" s="9">
        <f>OfficeForms.Table[[#This Row],[Fecha Cierre]]-OfficeForms.Table[[#This Row],[Fecha de radicación de la solicitud]]</f>
        <v>-46064</v>
      </c>
      <c r="AF670" s="9"/>
    </row>
    <row r="671" spans="1:33" hidden="1">
      <c r="A671">
        <v>668</v>
      </c>
      <c r="B671" s="3">
        <v>46070.051365740699</v>
      </c>
      <c r="C671" s="18">
        <v>46070.053078703699</v>
      </c>
      <c r="D671" s="2" t="s">
        <v>39</v>
      </c>
      <c r="E671" s="2"/>
      <c r="F671" s="2" t="s">
        <v>2003</v>
      </c>
      <c r="G671" s="2" t="s">
        <v>2412</v>
      </c>
      <c r="H671">
        <v>11</v>
      </c>
      <c r="I671" s="2" t="s">
        <v>181</v>
      </c>
      <c r="J671">
        <v>1117939428</v>
      </c>
      <c r="K671" s="2" t="s">
        <v>43</v>
      </c>
      <c r="L671" s="2" t="s">
        <v>2413</v>
      </c>
      <c r="M671" s="2" t="s">
        <v>45</v>
      </c>
      <c r="N671" s="2"/>
      <c r="O671" s="2" t="s">
        <v>46</v>
      </c>
      <c r="P671" s="2"/>
      <c r="Q671" s="2" t="s">
        <v>2414</v>
      </c>
      <c r="R671" s="2"/>
      <c r="S671" s="3">
        <v>46065</v>
      </c>
      <c r="T671" s="2" t="s">
        <v>2415</v>
      </c>
      <c r="U671" s="2" t="s">
        <v>1183</v>
      </c>
      <c r="V671" s="2"/>
      <c r="W671" s="3"/>
      <c r="X671" s="3"/>
      <c r="Y671" s="3"/>
      <c r="Z671" s="3"/>
      <c r="AA671" s="3"/>
      <c r="AB671" s="2"/>
      <c r="AC671" s="3"/>
      <c r="AD671" s="3"/>
      <c r="AE671" s="9">
        <f>OfficeForms.Table[[#This Row],[Fecha Cierre]]-OfficeForms.Table[[#This Row],[Fecha de radicación de la solicitud]]</f>
        <v>-46065</v>
      </c>
      <c r="AF671" s="9"/>
    </row>
    <row r="672" spans="1:33" hidden="1">
      <c r="A672">
        <v>669</v>
      </c>
      <c r="B672" s="3">
        <v>46070.0531134259</v>
      </c>
      <c r="C672" s="18">
        <v>46070.053946759297</v>
      </c>
      <c r="D672" s="2" t="s">
        <v>39</v>
      </c>
      <c r="E672" s="2"/>
      <c r="F672" s="2" t="s">
        <v>2003</v>
      </c>
      <c r="G672" s="2" t="s">
        <v>2416</v>
      </c>
      <c r="H672">
        <v>38</v>
      </c>
      <c r="I672" s="2" t="s">
        <v>53</v>
      </c>
      <c r="J672">
        <v>1022330826</v>
      </c>
      <c r="K672" s="2" t="s">
        <v>43</v>
      </c>
      <c r="L672" s="2" t="s">
        <v>2417</v>
      </c>
      <c r="M672" s="2" t="s">
        <v>45</v>
      </c>
      <c r="N672" s="2"/>
      <c r="O672" s="2" t="s">
        <v>46</v>
      </c>
      <c r="P672" s="2"/>
      <c r="Q672" s="2" t="s">
        <v>2418</v>
      </c>
      <c r="R672" s="2"/>
      <c r="S672" s="3">
        <v>46065</v>
      </c>
      <c r="T672" s="2" t="s">
        <v>2415</v>
      </c>
      <c r="U672" s="2" t="s">
        <v>1183</v>
      </c>
      <c r="V672" s="2"/>
      <c r="W672" s="3"/>
      <c r="X672" s="3"/>
      <c r="Y672" s="3"/>
      <c r="Z672" s="3"/>
      <c r="AA672" s="3"/>
      <c r="AB672" s="2"/>
      <c r="AC672" s="3"/>
      <c r="AD672" s="3"/>
      <c r="AE672" s="9">
        <f>OfficeForms.Table[[#This Row],[Fecha Cierre]]-OfficeForms.Table[[#This Row],[Fecha de radicación de la solicitud]]</f>
        <v>-46065</v>
      </c>
      <c r="AF672" s="9"/>
    </row>
    <row r="673" spans="1:33" ht="45.75" hidden="1">
      <c r="A673">
        <v>670</v>
      </c>
      <c r="B673" s="3">
        <v>46070.406053240702</v>
      </c>
      <c r="C673" s="18">
        <v>46070.410092592603</v>
      </c>
      <c r="D673" s="2" t="s">
        <v>39</v>
      </c>
      <c r="E673" s="2"/>
      <c r="F673" s="2" t="s">
        <v>1058</v>
      </c>
      <c r="G673" s="2" t="s">
        <v>2419</v>
      </c>
      <c r="H673">
        <v>57</v>
      </c>
      <c r="I673" s="2" t="s">
        <v>53</v>
      </c>
      <c r="J673">
        <v>80418056</v>
      </c>
      <c r="K673" s="2" t="s">
        <v>199</v>
      </c>
      <c r="L673" s="2" t="s">
        <v>2420</v>
      </c>
      <c r="M673" s="2" t="s">
        <v>56</v>
      </c>
      <c r="N673" s="2"/>
      <c r="O673" s="2" t="s">
        <v>57</v>
      </c>
      <c r="P673" s="2"/>
      <c r="Q673" s="2"/>
      <c r="R673" s="2" t="s">
        <v>2421</v>
      </c>
      <c r="S673" s="3">
        <v>46064</v>
      </c>
      <c r="T673" s="2" t="s">
        <v>2422</v>
      </c>
      <c r="U673" s="2" t="s">
        <v>1062</v>
      </c>
      <c r="V673" s="2" t="s">
        <v>2423</v>
      </c>
      <c r="W673" s="3">
        <v>46071</v>
      </c>
      <c r="X673" s="3" t="s">
        <v>1277</v>
      </c>
      <c r="Y673" s="3"/>
      <c r="Z673" s="3"/>
      <c r="AA673" s="3"/>
      <c r="AB673" s="2" t="s">
        <v>51</v>
      </c>
      <c r="AC673" s="3" t="s">
        <v>2424</v>
      </c>
      <c r="AD673" s="3">
        <v>46072</v>
      </c>
      <c r="AE673" s="9">
        <f>OfficeForms.Table[[#This Row],[Fecha Cierre]]-OfficeForms.Table[[#This Row],[Fecha de radicación de la solicitud]]</f>
        <v>8</v>
      </c>
      <c r="AF673" s="9"/>
      <c r="AG673" s="12" t="s">
        <v>2425</v>
      </c>
    </row>
    <row r="674" spans="1:33" hidden="1">
      <c r="A674">
        <v>671</v>
      </c>
      <c r="B674" s="3">
        <v>46070.465520833299</v>
      </c>
      <c r="C674" s="18">
        <v>46070.468321759297</v>
      </c>
      <c r="D674" s="2" t="s">
        <v>39</v>
      </c>
      <c r="E674" s="2"/>
      <c r="F674" s="2" t="s">
        <v>1430</v>
      </c>
      <c r="G674" s="2" t="s">
        <v>2426</v>
      </c>
      <c r="H674">
        <v>22</v>
      </c>
      <c r="I674" s="2" t="s">
        <v>53</v>
      </c>
      <c r="J674">
        <v>1006784724</v>
      </c>
      <c r="K674" s="2" t="s">
        <v>80</v>
      </c>
      <c r="L674" s="2" t="s">
        <v>2427</v>
      </c>
      <c r="M674" s="2" t="s">
        <v>45</v>
      </c>
      <c r="N674" s="2"/>
      <c r="O674" s="2" t="s">
        <v>46</v>
      </c>
      <c r="P674" s="2"/>
      <c r="Q674" s="2" t="s">
        <v>2428</v>
      </c>
      <c r="R674" s="2"/>
      <c r="S674" s="3">
        <v>46050</v>
      </c>
      <c r="T674" s="2" t="s">
        <v>2429</v>
      </c>
      <c r="U674" s="2" t="s">
        <v>1062</v>
      </c>
      <c r="V674" s="2" t="s">
        <v>2430</v>
      </c>
      <c r="W674" s="3">
        <v>46072</v>
      </c>
      <c r="X674" s="3"/>
      <c r="Y674" s="3"/>
      <c r="Z674" s="3"/>
      <c r="AA674" s="3"/>
      <c r="AB674" s="2" t="s">
        <v>33</v>
      </c>
      <c r="AC674" s="3" t="s">
        <v>2431</v>
      </c>
      <c r="AD674" s="3">
        <v>46072</v>
      </c>
      <c r="AE674" s="9">
        <f>OfficeForms.Table[[#This Row],[Fecha Cierre]]-OfficeForms.Table[[#This Row],[Fecha de radicación de la solicitud]]</f>
        <v>22</v>
      </c>
      <c r="AF674" s="9"/>
      <c r="AG674" t="s">
        <v>2432</v>
      </c>
    </row>
    <row r="675" spans="1:33" hidden="1">
      <c r="A675">
        <v>672</v>
      </c>
      <c r="B675" s="3">
        <v>46070.469224537002</v>
      </c>
      <c r="C675" s="18">
        <v>46070.4708217593</v>
      </c>
      <c r="D675" s="2" t="s">
        <v>39</v>
      </c>
      <c r="E675" s="2"/>
      <c r="F675" s="2" t="s">
        <v>1430</v>
      </c>
      <c r="G675" s="2" t="s">
        <v>2433</v>
      </c>
      <c r="H675">
        <v>60</v>
      </c>
      <c r="I675" s="2" t="s">
        <v>53</v>
      </c>
      <c r="J675">
        <v>93336161</v>
      </c>
      <c r="K675" s="2" t="s">
        <v>80</v>
      </c>
      <c r="L675" s="2" t="s">
        <v>2434</v>
      </c>
      <c r="M675" s="2" t="s">
        <v>45</v>
      </c>
      <c r="N675" s="2"/>
      <c r="O675" s="2" t="s">
        <v>46</v>
      </c>
      <c r="P675" s="2"/>
      <c r="Q675" s="2" t="s">
        <v>201</v>
      </c>
      <c r="R675" s="2"/>
      <c r="S675" s="3">
        <v>46051</v>
      </c>
      <c r="T675" s="2" t="s">
        <v>2435</v>
      </c>
      <c r="U675" s="2" t="s">
        <v>1062</v>
      </c>
      <c r="V675" s="2" t="s">
        <v>2436</v>
      </c>
      <c r="W675" s="3">
        <v>46072</v>
      </c>
      <c r="X675" s="3"/>
      <c r="Y675" s="3"/>
      <c r="Z675" s="3"/>
      <c r="AA675" s="3"/>
      <c r="AB675" s="2" t="s">
        <v>63</v>
      </c>
      <c r="AC675" s="3"/>
      <c r="AD675" s="3"/>
      <c r="AE675" s="9">
        <f>OfficeForms.Table[[#This Row],[Fecha Cierre]]-OfficeForms.Table[[#This Row],[Fecha de radicación de la solicitud]]</f>
        <v>-46051</v>
      </c>
      <c r="AF675" s="9"/>
    </row>
    <row r="676" spans="1:33" hidden="1">
      <c r="A676">
        <v>673</v>
      </c>
      <c r="B676" s="3">
        <v>46070.473599536999</v>
      </c>
      <c r="C676" s="18">
        <v>46070.476215277798</v>
      </c>
      <c r="D676" s="2" t="s">
        <v>39</v>
      </c>
      <c r="E676" s="2"/>
      <c r="F676" s="2" t="s">
        <v>291</v>
      </c>
      <c r="G676" s="2" t="s">
        <v>2437</v>
      </c>
      <c r="H676">
        <v>67</v>
      </c>
      <c r="I676" s="2" t="s">
        <v>53</v>
      </c>
      <c r="J676">
        <v>24242035</v>
      </c>
      <c r="K676" s="2" t="s">
        <v>80</v>
      </c>
      <c r="L676" s="2" t="s">
        <v>2438</v>
      </c>
      <c r="M676" s="2" t="s">
        <v>45</v>
      </c>
      <c r="N676" s="2"/>
      <c r="O676" s="2" t="s">
        <v>188</v>
      </c>
      <c r="P676" s="2"/>
      <c r="Q676" s="2"/>
      <c r="R676" s="2"/>
      <c r="S676" s="3">
        <v>46067</v>
      </c>
      <c r="T676" s="2" t="s">
        <v>2439</v>
      </c>
      <c r="U676" s="2" t="s">
        <v>294</v>
      </c>
      <c r="V676" s="2" t="s">
        <v>2440</v>
      </c>
      <c r="W676" s="3">
        <v>46072</v>
      </c>
      <c r="X676" s="3"/>
      <c r="Y676" s="3"/>
      <c r="Z676" s="3"/>
      <c r="AA676" s="3"/>
      <c r="AB676" s="2" t="s">
        <v>34</v>
      </c>
      <c r="AC676" s="3" t="s">
        <v>755</v>
      </c>
      <c r="AD676" s="3">
        <v>46072</v>
      </c>
      <c r="AE676" s="9">
        <f>OfficeForms.Table[[#This Row],[Fecha Cierre]]-OfficeForms.Table[[#This Row],[Fecha de radicación de la solicitud]]</f>
        <v>5</v>
      </c>
      <c r="AF676" s="9"/>
    </row>
    <row r="677" spans="1:33" hidden="1">
      <c r="A677">
        <v>674</v>
      </c>
      <c r="B677" s="3">
        <v>46070.476238425901</v>
      </c>
      <c r="C677" s="18">
        <v>46070.477337962999</v>
      </c>
      <c r="D677" s="2" t="s">
        <v>39</v>
      </c>
      <c r="E677" s="2"/>
      <c r="F677" s="2" t="s">
        <v>291</v>
      </c>
      <c r="G677" s="2" t="s">
        <v>2441</v>
      </c>
      <c r="H677">
        <v>83</v>
      </c>
      <c r="I677" s="2" t="s">
        <v>53</v>
      </c>
      <c r="J677">
        <v>20307290</v>
      </c>
      <c r="K677" s="2" t="s">
        <v>72</v>
      </c>
      <c r="L677" s="2" t="s">
        <v>1186</v>
      </c>
      <c r="M677" s="2" t="s">
        <v>45</v>
      </c>
      <c r="N677" s="2"/>
      <c r="O677" s="2" t="s">
        <v>188</v>
      </c>
      <c r="P677" s="2"/>
      <c r="Q677" s="2"/>
      <c r="R677" s="2"/>
      <c r="S677" s="3">
        <v>46067</v>
      </c>
      <c r="T677" s="2" t="s">
        <v>321</v>
      </c>
      <c r="U677" s="2" t="s">
        <v>294</v>
      </c>
      <c r="V677" s="2" t="s">
        <v>2442</v>
      </c>
      <c r="W677" s="3">
        <v>46070</v>
      </c>
      <c r="X677" s="3">
        <v>46077</v>
      </c>
      <c r="Y677" s="3"/>
      <c r="Z677" s="3"/>
      <c r="AA677" s="3"/>
      <c r="AB677" s="2" t="s">
        <v>34</v>
      </c>
      <c r="AC677" s="3" t="s">
        <v>755</v>
      </c>
      <c r="AD677" s="3">
        <v>46072</v>
      </c>
      <c r="AE677" s="9">
        <f>OfficeForms.Table[[#This Row],[Fecha Cierre]]-OfficeForms.Table[[#This Row],[Fecha de radicación de la solicitud]]</f>
        <v>5</v>
      </c>
      <c r="AF677" s="9"/>
    </row>
    <row r="678" spans="1:33" hidden="1">
      <c r="A678">
        <v>675</v>
      </c>
      <c r="B678" s="3">
        <v>46070.477349537003</v>
      </c>
      <c r="C678" s="18">
        <v>46070.478564814803</v>
      </c>
      <c r="D678" s="2" t="s">
        <v>39</v>
      </c>
      <c r="E678" s="2"/>
      <c r="F678" s="2" t="s">
        <v>291</v>
      </c>
      <c r="G678" s="2" t="s">
        <v>2443</v>
      </c>
      <c r="H678">
        <v>32</v>
      </c>
      <c r="I678" s="2" t="s">
        <v>53</v>
      </c>
      <c r="J678">
        <v>1088308860</v>
      </c>
      <c r="K678" s="2" t="s">
        <v>80</v>
      </c>
      <c r="L678" s="2" t="s">
        <v>2444</v>
      </c>
      <c r="M678" s="2" t="s">
        <v>45</v>
      </c>
      <c r="N678" s="2"/>
      <c r="O678" s="2" t="s">
        <v>46</v>
      </c>
      <c r="P678" s="2"/>
      <c r="Q678" s="2" t="s">
        <v>1105</v>
      </c>
      <c r="R678" s="2"/>
      <c r="S678" s="3">
        <v>46067</v>
      </c>
      <c r="T678" s="2" t="s">
        <v>1105</v>
      </c>
      <c r="U678" s="2" t="s">
        <v>294</v>
      </c>
      <c r="V678" s="2" t="s">
        <v>2445</v>
      </c>
      <c r="W678" s="3">
        <v>46072</v>
      </c>
      <c r="X678" s="3"/>
      <c r="Y678" s="3"/>
      <c r="Z678" s="3"/>
      <c r="AA678" s="3"/>
      <c r="AB678" s="2" t="s">
        <v>34</v>
      </c>
      <c r="AC678" s="3" t="s">
        <v>755</v>
      </c>
      <c r="AD678" s="3">
        <v>46071</v>
      </c>
      <c r="AE678" s="9">
        <f>OfficeForms.Table[[#This Row],[Fecha Cierre]]-OfficeForms.Table[[#This Row],[Fecha de radicación de la solicitud]]</f>
        <v>4</v>
      </c>
      <c r="AF678" s="9"/>
    </row>
    <row r="679" spans="1:33" hidden="1">
      <c r="A679">
        <v>676</v>
      </c>
      <c r="B679" s="3">
        <v>46070.478587963</v>
      </c>
      <c r="C679" s="18">
        <v>46070.479664351798</v>
      </c>
      <c r="D679" s="2" t="s">
        <v>39</v>
      </c>
      <c r="E679" s="2"/>
      <c r="F679" s="2" t="s">
        <v>291</v>
      </c>
      <c r="G679" s="2" t="s">
        <v>2446</v>
      </c>
      <c r="H679">
        <v>76</v>
      </c>
      <c r="I679" s="2" t="s">
        <v>53</v>
      </c>
      <c r="J679">
        <v>19088138</v>
      </c>
      <c r="K679" s="2" t="s">
        <v>102</v>
      </c>
      <c r="L679" s="2" t="s">
        <v>2447</v>
      </c>
      <c r="M679" s="2" t="s">
        <v>45</v>
      </c>
      <c r="N679" s="2"/>
      <c r="O679" s="2" t="s">
        <v>188</v>
      </c>
      <c r="P679" s="2"/>
      <c r="Q679" s="2"/>
      <c r="R679" s="2"/>
      <c r="S679" s="3">
        <v>46067</v>
      </c>
      <c r="T679" s="2" t="s">
        <v>329</v>
      </c>
      <c r="U679" s="2" t="s">
        <v>294</v>
      </c>
      <c r="V679" s="2" t="s">
        <v>2448</v>
      </c>
      <c r="W679" s="3">
        <v>46072</v>
      </c>
      <c r="X679" s="3"/>
      <c r="Y679" s="3"/>
      <c r="Z679" s="3"/>
      <c r="AA679" s="3"/>
      <c r="AB679" s="2" t="s">
        <v>34</v>
      </c>
      <c r="AC679" s="3" t="s">
        <v>755</v>
      </c>
      <c r="AD679" s="3">
        <v>46071</v>
      </c>
      <c r="AE679" s="9">
        <f>OfficeForms.Table[[#This Row],[Fecha Cierre]]-OfficeForms.Table[[#This Row],[Fecha de radicación de la solicitud]]</f>
        <v>4</v>
      </c>
      <c r="AF679" s="9"/>
    </row>
    <row r="680" spans="1:33" hidden="1">
      <c r="A680">
        <v>677</v>
      </c>
      <c r="B680" s="3">
        <v>46070.479687500003</v>
      </c>
      <c r="C680" s="18">
        <v>46070.480543981503</v>
      </c>
      <c r="D680" s="2" t="s">
        <v>39</v>
      </c>
      <c r="E680" s="2"/>
      <c r="F680" s="2" t="s">
        <v>291</v>
      </c>
      <c r="G680" s="2" t="s">
        <v>2449</v>
      </c>
      <c r="H680">
        <v>25</v>
      </c>
      <c r="I680" s="2" t="s">
        <v>53</v>
      </c>
      <c r="J680">
        <v>1000588837</v>
      </c>
      <c r="K680" s="2" t="s">
        <v>102</v>
      </c>
      <c r="L680" s="2" t="s">
        <v>754</v>
      </c>
      <c r="M680" s="2" t="s">
        <v>45</v>
      </c>
      <c r="N680" s="2"/>
      <c r="O680" s="2" t="s">
        <v>188</v>
      </c>
      <c r="P680" s="2"/>
      <c r="Q680" s="2"/>
      <c r="R680" s="2"/>
      <c r="S680" s="3">
        <v>46067</v>
      </c>
      <c r="T680" s="2" t="s">
        <v>321</v>
      </c>
      <c r="U680" s="2" t="s">
        <v>294</v>
      </c>
      <c r="V680" s="2" t="s">
        <v>2448</v>
      </c>
      <c r="W680" s="3">
        <v>46072</v>
      </c>
      <c r="X680" s="3"/>
      <c r="Y680" s="3"/>
      <c r="Z680" s="3"/>
      <c r="AA680" s="3"/>
      <c r="AB680" s="2" t="s">
        <v>34</v>
      </c>
      <c r="AC680" s="3" t="s">
        <v>755</v>
      </c>
      <c r="AD680" s="3">
        <v>46071</v>
      </c>
      <c r="AE680" s="9">
        <f>OfficeForms.Table[[#This Row],[Fecha Cierre]]-OfficeForms.Table[[#This Row],[Fecha de radicación de la solicitud]]</f>
        <v>4</v>
      </c>
      <c r="AF680" s="9"/>
    </row>
    <row r="681" spans="1:33" hidden="1">
      <c r="A681">
        <v>678</v>
      </c>
      <c r="B681" s="3">
        <v>46070.480578703697</v>
      </c>
      <c r="C681" s="18">
        <v>46070.4907060185</v>
      </c>
      <c r="D681" s="2" t="s">
        <v>39</v>
      </c>
      <c r="E681" s="2"/>
      <c r="F681" s="2" t="s">
        <v>291</v>
      </c>
      <c r="G681" s="2" t="s">
        <v>2450</v>
      </c>
      <c r="H681">
        <v>74</v>
      </c>
      <c r="I681" s="2" t="s">
        <v>53</v>
      </c>
      <c r="J681">
        <v>19148028</v>
      </c>
      <c r="K681" s="2" t="s">
        <v>80</v>
      </c>
      <c r="L681" s="2" t="s">
        <v>2451</v>
      </c>
      <c r="M681" s="2" t="s">
        <v>45</v>
      </c>
      <c r="N681" s="2"/>
      <c r="O681" s="2" t="s">
        <v>188</v>
      </c>
      <c r="P681" s="2"/>
      <c r="Q681" s="2"/>
      <c r="R681" s="2"/>
      <c r="S681" s="3">
        <v>46067</v>
      </c>
      <c r="T681" s="2" t="s">
        <v>329</v>
      </c>
      <c r="U681" s="2" t="s">
        <v>294</v>
      </c>
      <c r="V681" s="2" t="s">
        <v>2445</v>
      </c>
      <c r="W681" s="3">
        <v>46072</v>
      </c>
      <c r="X681" s="3"/>
      <c r="Y681" s="3"/>
      <c r="Z681" s="3"/>
      <c r="AA681" s="3"/>
      <c r="AB681" s="2" t="s">
        <v>34</v>
      </c>
      <c r="AC681" s="3" t="s">
        <v>755</v>
      </c>
      <c r="AD681" s="3">
        <v>46071</v>
      </c>
      <c r="AE681" s="9">
        <f>OfficeForms.Table[[#This Row],[Fecha Cierre]]-OfficeForms.Table[[#This Row],[Fecha de radicación de la solicitud]]</f>
        <v>4</v>
      </c>
      <c r="AF681" s="9"/>
    </row>
    <row r="682" spans="1:33" hidden="1">
      <c r="A682">
        <v>679</v>
      </c>
      <c r="B682" s="3">
        <v>46070.490740740701</v>
      </c>
      <c r="C682" s="18">
        <v>46070.491655092599</v>
      </c>
      <c r="D682" s="2" t="s">
        <v>39</v>
      </c>
      <c r="E682" s="2"/>
      <c r="F682" s="2" t="s">
        <v>291</v>
      </c>
      <c r="G682" s="2" t="s">
        <v>2452</v>
      </c>
      <c r="H682">
        <v>84</v>
      </c>
      <c r="I682" s="2" t="s">
        <v>53</v>
      </c>
      <c r="J682">
        <v>3265629</v>
      </c>
      <c r="K682" s="2" t="s">
        <v>80</v>
      </c>
      <c r="L682" s="2" t="s">
        <v>918</v>
      </c>
      <c r="M682" s="2" t="s">
        <v>45</v>
      </c>
      <c r="N682" s="2"/>
      <c r="O682" s="2" t="s">
        <v>188</v>
      </c>
      <c r="P682" s="2"/>
      <c r="Q682" s="2"/>
      <c r="R682" s="2"/>
      <c r="S682" s="3">
        <v>46067</v>
      </c>
      <c r="T682" s="2" t="s">
        <v>321</v>
      </c>
      <c r="U682" s="2" t="s">
        <v>294</v>
      </c>
      <c r="V682" s="2" t="s">
        <v>2445</v>
      </c>
      <c r="W682" s="3">
        <v>46072</v>
      </c>
      <c r="X682" s="3"/>
      <c r="Y682" s="3"/>
      <c r="Z682" s="3"/>
      <c r="AA682" s="3"/>
      <c r="AB682" s="2" t="s">
        <v>34</v>
      </c>
      <c r="AC682" s="3" t="s">
        <v>755</v>
      </c>
      <c r="AD682" s="3">
        <v>46071</v>
      </c>
      <c r="AE682" s="9">
        <f>OfficeForms.Table[[#This Row],[Fecha Cierre]]-OfficeForms.Table[[#This Row],[Fecha de radicación de la solicitud]]</f>
        <v>4</v>
      </c>
      <c r="AF682" s="9"/>
    </row>
    <row r="683" spans="1:33" hidden="1">
      <c r="A683">
        <v>680</v>
      </c>
      <c r="B683" s="3">
        <v>46070.4916898148</v>
      </c>
      <c r="C683" s="18">
        <v>46070.4925462963</v>
      </c>
      <c r="D683" s="2" t="s">
        <v>39</v>
      </c>
      <c r="E683" s="2"/>
      <c r="F683" s="2" t="s">
        <v>291</v>
      </c>
      <c r="G683" s="2" t="s">
        <v>2453</v>
      </c>
      <c r="H683">
        <v>54</v>
      </c>
      <c r="I683" s="2" t="s">
        <v>53</v>
      </c>
      <c r="J683">
        <v>79623452</v>
      </c>
      <c r="K683" s="2" t="s">
        <v>102</v>
      </c>
      <c r="L683" s="2" t="s">
        <v>2454</v>
      </c>
      <c r="M683" s="2" t="s">
        <v>45</v>
      </c>
      <c r="N683" s="2"/>
      <c r="O683" s="2" t="s">
        <v>188</v>
      </c>
      <c r="P683" s="2"/>
      <c r="Q683" s="2"/>
      <c r="R683" s="2"/>
      <c r="S683" s="3">
        <v>46066</v>
      </c>
      <c r="T683" s="2" t="s">
        <v>611</v>
      </c>
      <c r="U683" s="2" t="s">
        <v>294</v>
      </c>
      <c r="V683" s="2" t="s">
        <v>2448</v>
      </c>
      <c r="W683" s="3">
        <v>46072</v>
      </c>
      <c r="X683" s="3"/>
      <c r="Y683" s="3"/>
      <c r="Z683" s="3"/>
      <c r="AA683" s="3"/>
      <c r="AB683" s="2" t="s">
        <v>34</v>
      </c>
      <c r="AC683" s="3" t="s">
        <v>2455</v>
      </c>
      <c r="AD683" s="3">
        <v>46071</v>
      </c>
      <c r="AE683" s="9">
        <f>OfficeForms.Table[[#This Row],[Fecha Cierre]]-OfficeForms.Table[[#This Row],[Fecha de radicación de la solicitud]]</f>
        <v>5</v>
      </c>
      <c r="AF683" s="9"/>
    </row>
    <row r="684" spans="1:33" hidden="1">
      <c r="A684">
        <v>681</v>
      </c>
      <c r="B684" s="3">
        <v>46070.492569444403</v>
      </c>
      <c r="C684" s="18">
        <v>46070.493553240703</v>
      </c>
      <c r="D684" s="2" t="s">
        <v>39</v>
      </c>
      <c r="E684" s="2"/>
      <c r="F684" s="2" t="s">
        <v>291</v>
      </c>
      <c r="G684" s="2" t="s">
        <v>2456</v>
      </c>
      <c r="H684">
        <v>64</v>
      </c>
      <c r="I684" s="2" t="s">
        <v>53</v>
      </c>
      <c r="J684">
        <v>51748934</v>
      </c>
      <c r="K684" s="2" t="s">
        <v>80</v>
      </c>
      <c r="L684" s="2" t="s">
        <v>2457</v>
      </c>
      <c r="M684" s="2" t="s">
        <v>45</v>
      </c>
      <c r="N684" s="2"/>
      <c r="O684" s="2" t="s">
        <v>188</v>
      </c>
      <c r="P684" s="2"/>
      <c r="Q684" s="3"/>
      <c r="R684" s="3"/>
      <c r="S684" s="3">
        <v>46067</v>
      </c>
      <c r="T684" s="3" t="s">
        <v>321</v>
      </c>
      <c r="U684" s="3" t="s">
        <v>294</v>
      </c>
      <c r="V684" s="2" t="s">
        <v>2458</v>
      </c>
      <c r="W684" s="3">
        <v>46072</v>
      </c>
      <c r="X684" s="3"/>
      <c r="Y684" s="9"/>
      <c r="Z684" s="9"/>
      <c r="AA684" s="3"/>
      <c r="AB684" s="2" t="s">
        <v>36</v>
      </c>
      <c r="AC684" s="3" t="s">
        <v>755</v>
      </c>
      <c r="AD684" s="3">
        <v>19</v>
      </c>
      <c r="AE684" s="9">
        <f>OfficeForms.Table[[#This Row],[Fecha Cierre]]-OfficeForms.Table[[#This Row],[Fecha de radicación de la solicitud]]</f>
        <v>-46048</v>
      </c>
      <c r="AF684" s="9"/>
    </row>
    <row r="685" spans="1:33" hidden="1">
      <c r="A685">
        <v>682</v>
      </c>
      <c r="B685" s="3">
        <v>46070.493113425902</v>
      </c>
      <c r="C685" s="18">
        <v>46070.494143518503</v>
      </c>
      <c r="D685" s="2" t="s">
        <v>39</v>
      </c>
      <c r="E685" s="2"/>
      <c r="F685" s="2" t="s">
        <v>70</v>
      </c>
      <c r="G685" s="2" t="s">
        <v>2459</v>
      </c>
      <c r="H685">
        <v>39</v>
      </c>
      <c r="I685" s="2" t="s">
        <v>53</v>
      </c>
      <c r="J685">
        <v>1023897528</v>
      </c>
      <c r="K685" s="2" t="s">
        <v>54</v>
      </c>
      <c r="L685" s="2" t="s">
        <v>2460</v>
      </c>
      <c r="M685" s="2" t="s">
        <v>45</v>
      </c>
      <c r="N685" s="2"/>
      <c r="O685" s="2" t="s">
        <v>46</v>
      </c>
      <c r="P685" s="2"/>
      <c r="Q685" s="2" t="s">
        <v>2461</v>
      </c>
      <c r="R685" s="2"/>
      <c r="S685" s="3">
        <v>46067</v>
      </c>
      <c r="T685" s="2" t="s">
        <v>2462</v>
      </c>
      <c r="U685" s="2" t="s">
        <v>76</v>
      </c>
      <c r="V685" s="2" t="s">
        <v>2463</v>
      </c>
      <c r="W685" s="3">
        <v>46077</v>
      </c>
      <c r="X685" s="3"/>
      <c r="Y685" s="3"/>
      <c r="Z685" s="3"/>
      <c r="AA685" s="3"/>
      <c r="AB685" s="2" t="s">
        <v>96</v>
      </c>
      <c r="AC685" s="3"/>
      <c r="AD685" s="3"/>
      <c r="AE685" s="9">
        <f>OfficeForms.Table[[#This Row],[Fecha Cierre]]-OfficeForms.Table[[#This Row],[Fecha de radicación de la solicitud]]</f>
        <v>-46067</v>
      </c>
      <c r="AF685" s="9"/>
    </row>
    <row r="686" spans="1:33" hidden="1">
      <c r="A686">
        <v>683</v>
      </c>
      <c r="B686" s="3">
        <v>46070.493587962999</v>
      </c>
      <c r="C686" s="18">
        <v>46070.495474536998</v>
      </c>
      <c r="D686" s="2" t="s">
        <v>39</v>
      </c>
      <c r="E686" s="2"/>
      <c r="F686" s="2" t="s">
        <v>291</v>
      </c>
      <c r="G686" s="2" t="s">
        <v>2464</v>
      </c>
      <c r="H686">
        <v>41</v>
      </c>
      <c r="I686" s="2" t="s">
        <v>53</v>
      </c>
      <c r="J686">
        <v>23182705</v>
      </c>
      <c r="K686" s="2" t="s">
        <v>169</v>
      </c>
      <c r="L686" s="2" t="s">
        <v>2465</v>
      </c>
      <c r="M686" s="2" t="s">
        <v>45</v>
      </c>
      <c r="N686" s="2"/>
      <c r="O686" s="2" t="s">
        <v>74</v>
      </c>
      <c r="P686" s="2"/>
      <c r="Q686" s="2"/>
      <c r="R686" s="2"/>
      <c r="S686" s="3">
        <v>46067</v>
      </c>
      <c r="T686" s="2" t="s">
        <v>321</v>
      </c>
      <c r="U686" s="2" t="s">
        <v>294</v>
      </c>
      <c r="V686" s="2" t="s">
        <v>2466</v>
      </c>
      <c r="W686" s="3">
        <v>46076</v>
      </c>
      <c r="X686" s="3"/>
      <c r="Y686" s="3"/>
      <c r="Z686" s="3"/>
      <c r="AA686" s="3"/>
      <c r="AB686" s="2" t="s">
        <v>90</v>
      </c>
      <c r="AC686" s="3" t="s">
        <v>755</v>
      </c>
      <c r="AD686" s="3">
        <v>46071</v>
      </c>
      <c r="AE686" s="9">
        <f>OfficeForms.Table[[#This Row],[Fecha Cierre]]-OfficeForms.Table[[#This Row],[Fecha de radicación de la solicitud]]</f>
        <v>4</v>
      </c>
      <c r="AF686" s="9"/>
    </row>
    <row r="687" spans="1:33" hidden="1">
      <c r="A687">
        <v>684</v>
      </c>
      <c r="B687" s="3">
        <v>46070.495497685202</v>
      </c>
      <c r="C687" s="18">
        <v>46070.496493055602</v>
      </c>
      <c r="D687" s="2" t="s">
        <v>39</v>
      </c>
      <c r="E687" s="2"/>
      <c r="F687" s="2" t="s">
        <v>291</v>
      </c>
      <c r="G687" s="2" t="s">
        <v>2467</v>
      </c>
      <c r="H687">
        <v>61</v>
      </c>
      <c r="I687" s="2" t="s">
        <v>53</v>
      </c>
      <c r="J687">
        <v>41689680</v>
      </c>
      <c r="K687" s="2" t="s">
        <v>72</v>
      </c>
      <c r="L687" s="2" t="s">
        <v>2468</v>
      </c>
      <c r="M687" s="2" t="s">
        <v>45</v>
      </c>
      <c r="N687" s="2"/>
      <c r="O687" s="2" t="s">
        <v>188</v>
      </c>
      <c r="P687" s="2"/>
      <c r="Q687" s="2"/>
      <c r="R687" s="2"/>
      <c r="S687" s="3">
        <v>46067</v>
      </c>
      <c r="T687" s="2" t="s">
        <v>321</v>
      </c>
      <c r="U687" s="2" t="s">
        <v>294</v>
      </c>
      <c r="V687" s="2" t="s">
        <v>2469</v>
      </c>
      <c r="W687" s="3">
        <v>46077</v>
      </c>
      <c r="X687" s="3"/>
      <c r="Y687" s="3"/>
      <c r="Z687" s="3"/>
      <c r="AA687" s="3"/>
      <c r="AB687" s="2" t="s">
        <v>33</v>
      </c>
      <c r="AC687" s="3" t="s">
        <v>755</v>
      </c>
      <c r="AD687" s="3">
        <v>46071</v>
      </c>
      <c r="AE687" s="9">
        <f>OfficeForms.Table[[#This Row],[Fecha Cierre]]-OfficeForms.Table[[#This Row],[Fecha de radicación de la solicitud]]</f>
        <v>4</v>
      </c>
      <c r="AF687" s="9"/>
    </row>
    <row r="688" spans="1:33" hidden="1">
      <c r="A688">
        <v>685</v>
      </c>
      <c r="B688" s="3">
        <v>46070.495682870402</v>
      </c>
      <c r="C688" s="18">
        <v>46070.496840277803</v>
      </c>
      <c r="D688" s="2" t="s">
        <v>39</v>
      </c>
      <c r="E688" s="2"/>
      <c r="F688" s="2" t="s">
        <v>91</v>
      </c>
      <c r="G688" s="2" t="s">
        <v>2470</v>
      </c>
      <c r="H688">
        <v>89</v>
      </c>
      <c r="I688" s="2" t="s">
        <v>53</v>
      </c>
      <c r="J688">
        <v>28508896</v>
      </c>
      <c r="K688" s="2" t="s">
        <v>80</v>
      </c>
      <c r="L688" s="2" t="s">
        <v>2471</v>
      </c>
      <c r="M688" s="2" t="s">
        <v>45</v>
      </c>
      <c r="N688" s="2"/>
      <c r="O688" s="2" t="s">
        <v>57</v>
      </c>
      <c r="P688" s="2"/>
      <c r="Q688" s="2"/>
      <c r="R688" s="2" t="s">
        <v>2472</v>
      </c>
      <c r="S688" s="3">
        <v>46062</v>
      </c>
      <c r="T688" s="2" t="s">
        <v>105</v>
      </c>
      <c r="U688" s="2" t="s">
        <v>76</v>
      </c>
      <c r="V688" s="2" t="s">
        <v>2473</v>
      </c>
      <c r="W688" s="3">
        <v>46072</v>
      </c>
      <c r="X688" s="3"/>
      <c r="Y688" s="3"/>
      <c r="Z688" s="3"/>
      <c r="AA688" s="3"/>
      <c r="AB688" s="2" t="s">
        <v>63</v>
      </c>
      <c r="AC688" s="3"/>
      <c r="AD688" s="3"/>
      <c r="AE688" s="9">
        <f>OfficeForms.Table[[#This Row],[Fecha Cierre]]-OfficeForms.Table[[#This Row],[Fecha de radicación de la solicitud]]</f>
        <v>-46062</v>
      </c>
      <c r="AF688" s="9"/>
    </row>
    <row r="689" spans="1:33" hidden="1">
      <c r="A689">
        <v>686</v>
      </c>
      <c r="B689" s="3">
        <v>46070.497025463003</v>
      </c>
      <c r="C689" s="18">
        <v>46070.4977546296</v>
      </c>
      <c r="D689" s="2" t="s">
        <v>39</v>
      </c>
      <c r="E689" s="2"/>
      <c r="F689" s="2" t="s">
        <v>291</v>
      </c>
      <c r="G689" s="2" t="s">
        <v>2474</v>
      </c>
      <c r="H689">
        <v>79</v>
      </c>
      <c r="I689" s="2" t="s">
        <v>53</v>
      </c>
      <c r="J689">
        <v>41376964</v>
      </c>
      <c r="K689" s="2" t="s">
        <v>54</v>
      </c>
      <c r="L689" s="2" t="s">
        <v>2475</v>
      </c>
      <c r="M689" s="2" t="s">
        <v>45</v>
      </c>
      <c r="N689" s="2"/>
      <c r="O689" s="2" t="s">
        <v>188</v>
      </c>
      <c r="P689" s="2"/>
      <c r="Q689" s="2"/>
      <c r="R689" s="2"/>
      <c r="S689" s="3">
        <v>46067</v>
      </c>
      <c r="T689" s="2" t="s">
        <v>321</v>
      </c>
      <c r="U689" s="2" t="s">
        <v>294</v>
      </c>
      <c r="V689" s="2" t="s">
        <v>2476</v>
      </c>
      <c r="W689" s="3">
        <v>46077</v>
      </c>
      <c r="X689" s="3"/>
      <c r="Y689" s="3"/>
      <c r="Z689" s="3"/>
      <c r="AA689" s="3"/>
      <c r="AB689" s="2" t="s">
        <v>33</v>
      </c>
      <c r="AC689" s="3" t="s">
        <v>755</v>
      </c>
      <c r="AD689" s="3">
        <v>46071</v>
      </c>
      <c r="AE689" s="9">
        <f>OfficeForms.Table[[#This Row],[Fecha Cierre]]-OfficeForms.Table[[#This Row],[Fecha de radicación de la solicitud]]</f>
        <v>4</v>
      </c>
      <c r="AF689" s="9"/>
    </row>
    <row r="690" spans="1:33" hidden="1">
      <c r="A690">
        <v>687</v>
      </c>
      <c r="B690" s="3">
        <v>46070.497013888897</v>
      </c>
      <c r="C690" s="18">
        <v>46070.497847222199</v>
      </c>
      <c r="D690" s="2" t="s">
        <v>39</v>
      </c>
      <c r="E690" s="2"/>
      <c r="F690" s="2" t="s">
        <v>91</v>
      </c>
      <c r="G690" s="2" t="s">
        <v>2477</v>
      </c>
      <c r="H690">
        <v>80</v>
      </c>
      <c r="I690" s="2" t="s">
        <v>2478</v>
      </c>
      <c r="J690">
        <v>5787587</v>
      </c>
      <c r="K690" s="2" t="s">
        <v>54</v>
      </c>
      <c r="L690" s="2" t="s">
        <v>2479</v>
      </c>
      <c r="M690" s="2" t="s">
        <v>45</v>
      </c>
      <c r="N690" s="2"/>
      <c r="O690" s="2" t="s">
        <v>46</v>
      </c>
      <c r="P690" s="2"/>
      <c r="Q690" s="2" t="s">
        <v>549</v>
      </c>
      <c r="R690" s="2"/>
      <c r="S690" s="3">
        <v>46064</v>
      </c>
      <c r="T690" s="2" t="s">
        <v>105</v>
      </c>
      <c r="U690" s="2" t="s">
        <v>76</v>
      </c>
      <c r="V690" s="2" t="s">
        <v>2480</v>
      </c>
      <c r="W690" s="3">
        <v>46077</v>
      </c>
      <c r="X690" s="3"/>
      <c r="Y690" s="3"/>
      <c r="Z690" s="3"/>
      <c r="AA690" s="3"/>
      <c r="AB690" s="2" t="s">
        <v>51</v>
      </c>
      <c r="AC690" s="3"/>
      <c r="AD690" s="3"/>
      <c r="AE690" s="9">
        <f>OfficeForms.Table[[#This Row],[Fecha Cierre]]-OfficeForms.Table[[#This Row],[Fecha de radicación de la solicitud]]</f>
        <v>-46064</v>
      </c>
      <c r="AF690" s="9"/>
    </row>
    <row r="691" spans="1:33" hidden="1">
      <c r="A691">
        <v>688</v>
      </c>
      <c r="B691" s="3">
        <v>46070.498124999998</v>
      </c>
      <c r="C691" s="18">
        <v>46070.499745370398</v>
      </c>
      <c r="D691" s="2" t="s">
        <v>39</v>
      </c>
      <c r="E691" s="2"/>
      <c r="F691" s="2" t="s">
        <v>91</v>
      </c>
      <c r="G691" s="2" t="s">
        <v>2481</v>
      </c>
      <c r="H691">
        <v>54</v>
      </c>
      <c r="I691" s="2" t="s">
        <v>53</v>
      </c>
      <c r="J691">
        <v>79604318</v>
      </c>
      <c r="K691" s="2" t="s">
        <v>54</v>
      </c>
      <c r="L691" s="2" t="s">
        <v>2482</v>
      </c>
      <c r="M691" s="2" t="s">
        <v>56</v>
      </c>
      <c r="N691" s="2"/>
      <c r="O691" s="2" t="s">
        <v>57</v>
      </c>
      <c r="P691" s="2"/>
      <c r="Q691" s="2"/>
      <c r="R691" s="2" t="s">
        <v>2483</v>
      </c>
      <c r="S691" s="3">
        <v>46065</v>
      </c>
      <c r="T691" s="2" t="s">
        <v>88</v>
      </c>
      <c r="U691" s="2" t="s">
        <v>76</v>
      </c>
      <c r="V691" s="2" t="s">
        <v>2484</v>
      </c>
      <c r="W691" s="3">
        <v>46077</v>
      </c>
      <c r="X691" s="3"/>
      <c r="Y691" s="3"/>
      <c r="Z691" s="3"/>
      <c r="AA691" s="3"/>
      <c r="AB691" s="2" t="s">
        <v>51</v>
      </c>
      <c r="AC691" s="3"/>
      <c r="AD691" s="3"/>
      <c r="AE691" s="9">
        <f>OfficeForms.Table[[#This Row],[Fecha Cierre]]-OfficeForms.Table[[#This Row],[Fecha de radicación de la solicitud]]</f>
        <v>-46065</v>
      </c>
      <c r="AF691" s="9"/>
    </row>
    <row r="692" spans="1:33" hidden="1">
      <c r="A692">
        <v>689</v>
      </c>
      <c r="B692" s="3">
        <v>46070.571238425902</v>
      </c>
      <c r="C692" s="18">
        <v>46070.5726041667</v>
      </c>
      <c r="D692" s="2" t="s">
        <v>39</v>
      </c>
      <c r="E692" s="2"/>
      <c r="F692" s="2" t="s">
        <v>1247</v>
      </c>
      <c r="G692" s="2" t="s">
        <v>2485</v>
      </c>
      <c r="H692">
        <v>54</v>
      </c>
      <c r="I692" s="2" t="s">
        <v>53</v>
      </c>
      <c r="J692">
        <v>79621848</v>
      </c>
      <c r="K692" s="2" t="s">
        <v>43</v>
      </c>
      <c r="L692" s="2" t="s">
        <v>2486</v>
      </c>
      <c r="M692" s="2" t="s">
        <v>45</v>
      </c>
      <c r="N692" s="2"/>
      <c r="O692" s="2" t="s">
        <v>46</v>
      </c>
      <c r="P692" s="2"/>
      <c r="Q692" s="2" t="s">
        <v>2487</v>
      </c>
      <c r="R692" s="2"/>
      <c r="S692" s="3">
        <v>46057</v>
      </c>
      <c r="T692" s="2" t="s">
        <v>2488</v>
      </c>
      <c r="U692" s="2" t="s">
        <v>1183</v>
      </c>
      <c r="V692" s="2"/>
      <c r="W692" s="3"/>
      <c r="X692" s="3"/>
      <c r="Y692" s="3"/>
      <c r="Z692" s="3"/>
      <c r="AA692" s="3"/>
      <c r="AB692" s="2"/>
      <c r="AC692" s="3"/>
      <c r="AD692" s="3"/>
      <c r="AE692" s="9">
        <f>OfficeForms.Table[[#This Row],[Fecha Cierre]]-OfficeForms.Table[[#This Row],[Fecha de radicación de la solicitud]]</f>
        <v>-46057</v>
      </c>
      <c r="AF692" s="9"/>
    </row>
    <row r="693" spans="1:33" hidden="1">
      <c r="A693">
        <v>690</v>
      </c>
      <c r="B693" s="3">
        <v>46070.6308796296</v>
      </c>
      <c r="C693" s="18">
        <v>46070.631678240701</v>
      </c>
      <c r="D693" s="2" t="s">
        <v>39</v>
      </c>
      <c r="E693" s="2"/>
      <c r="F693" s="2" t="s">
        <v>562</v>
      </c>
      <c r="G693" s="2" t="s">
        <v>2489</v>
      </c>
      <c r="H693">
        <v>39</v>
      </c>
      <c r="I693" s="2" t="s">
        <v>53</v>
      </c>
      <c r="J693">
        <v>1019010659</v>
      </c>
      <c r="K693" s="2" t="s">
        <v>80</v>
      </c>
      <c r="L693" s="2" t="s">
        <v>2490</v>
      </c>
      <c r="M693" s="2" t="s">
        <v>45</v>
      </c>
      <c r="N693" s="2"/>
      <c r="O693" s="2" t="s">
        <v>74</v>
      </c>
      <c r="P693" s="2"/>
      <c r="Q693" s="2"/>
      <c r="R693" s="2"/>
      <c r="S693" s="3">
        <v>46067</v>
      </c>
      <c r="T693" s="2" t="s">
        <v>2491</v>
      </c>
      <c r="U693" s="2" t="s">
        <v>294</v>
      </c>
      <c r="V693" s="2" t="s">
        <v>2445</v>
      </c>
      <c r="W693" s="3">
        <v>46072</v>
      </c>
      <c r="X693" s="3"/>
      <c r="Y693" s="3"/>
      <c r="Z693" s="3"/>
      <c r="AA693" s="3"/>
      <c r="AB693" s="2" t="s">
        <v>34</v>
      </c>
      <c r="AC693" s="3" t="s">
        <v>755</v>
      </c>
      <c r="AD693" s="3">
        <v>46071</v>
      </c>
      <c r="AE693" s="9">
        <f>OfficeForms.Table[[#This Row],[Fecha Cierre]]-OfficeForms.Table[[#This Row],[Fecha de radicación de la solicitud]]</f>
        <v>4</v>
      </c>
      <c r="AF693" s="9"/>
    </row>
    <row r="694" spans="1:33" hidden="1">
      <c r="A694">
        <v>691</v>
      </c>
      <c r="B694" s="3">
        <v>46070.631701388898</v>
      </c>
      <c r="C694" s="18">
        <v>46070.633113425902</v>
      </c>
      <c r="D694" s="2" t="s">
        <v>39</v>
      </c>
      <c r="E694" s="2"/>
      <c r="F694" s="2" t="s">
        <v>562</v>
      </c>
      <c r="G694" s="2" t="s">
        <v>2492</v>
      </c>
      <c r="H694">
        <v>78</v>
      </c>
      <c r="I694" s="2" t="s">
        <v>53</v>
      </c>
      <c r="J694">
        <v>41493226</v>
      </c>
      <c r="K694" s="2" t="s">
        <v>80</v>
      </c>
      <c r="L694" s="2" t="s">
        <v>2493</v>
      </c>
      <c r="M694" s="2" t="s">
        <v>45</v>
      </c>
      <c r="N694" s="2"/>
      <c r="O694" s="2" t="s">
        <v>74</v>
      </c>
      <c r="P694" s="2"/>
      <c r="Q694" s="2"/>
      <c r="R694" s="2"/>
      <c r="S694" s="3">
        <v>46067</v>
      </c>
      <c r="T694" s="2" t="s">
        <v>2494</v>
      </c>
      <c r="U694" s="2" t="s">
        <v>294</v>
      </c>
      <c r="V694" s="2" t="s">
        <v>2495</v>
      </c>
      <c r="W694" s="3">
        <v>46072</v>
      </c>
      <c r="X694" s="3"/>
      <c r="Y694" s="3"/>
      <c r="Z694" s="3"/>
      <c r="AA694" s="3"/>
      <c r="AB694" s="2" t="s">
        <v>63</v>
      </c>
      <c r="AC694" s="3" t="s">
        <v>2455</v>
      </c>
      <c r="AD694" s="3">
        <v>46077</v>
      </c>
      <c r="AE694" s="9">
        <f>OfficeForms.Table[[#This Row],[Fecha Cierre]]-OfficeForms.Table[[#This Row],[Fecha de radicación de la solicitud]]</f>
        <v>10</v>
      </c>
      <c r="AF694" s="9"/>
    </row>
    <row r="695" spans="1:33" hidden="1">
      <c r="A695">
        <v>692</v>
      </c>
      <c r="B695" s="3">
        <v>46070.633136574099</v>
      </c>
      <c r="C695" s="18">
        <v>46070.634155092601</v>
      </c>
      <c r="D695" s="2" t="s">
        <v>39</v>
      </c>
      <c r="E695" s="2"/>
      <c r="F695" s="2" t="s">
        <v>562</v>
      </c>
      <c r="G695" s="2" t="s">
        <v>2496</v>
      </c>
      <c r="H695">
        <v>39</v>
      </c>
      <c r="I695" s="2" t="s">
        <v>53</v>
      </c>
      <c r="J695">
        <v>1019018595</v>
      </c>
      <c r="K695" s="2" t="s">
        <v>72</v>
      </c>
      <c r="L695" s="2" t="s">
        <v>2497</v>
      </c>
      <c r="M695" s="2" t="s">
        <v>45</v>
      </c>
      <c r="N695" s="2"/>
      <c r="O695" s="2" t="s">
        <v>74</v>
      </c>
      <c r="P695" s="2"/>
      <c r="Q695" s="2"/>
      <c r="R695" s="2"/>
      <c r="S695" s="3">
        <v>46067</v>
      </c>
      <c r="T695" s="2" t="s">
        <v>2498</v>
      </c>
      <c r="U695" s="2" t="s">
        <v>294</v>
      </c>
      <c r="V695" s="2" t="s">
        <v>2499</v>
      </c>
      <c r="W695" s="3">
        <v>46077</v>
      </c>
      <c r="X695" s="3"/>
      <c r="Y695" s="3"/>
      <c r="Z695" s="3"/>
      <c r="AA695" s="3"/>
      <c r="AB695" s="2" t="s">
        <v>51</v>
      </c>
      <c r="AC695" s="3" t="s">
        <v>1417</v>
      </c>
      <c r="AD695" s="3"/>
      <c r="AE695" s="9">
        <f>OfficeForms.Table[[#This Row],[Fecha Cierre]]-OfficeForms.Table[[#This Row],[Fecha de radicación de la solicitud]]</f>
        <v>-46067</v>
      </c>
      <c r="AF695" s="9"/>
    </row>
    <row r="696" spans="1:33" hidden="1">
      <c r="A696">
        <v>693</v>
      </c>
      <c r="B696" s="3">
        <v>46070.634189814802</v>
      </c>
      <c r="C696" s="18">
        <v>46070.635034722203</v>
      </c>
      <c r="D696" s="2" t="s">
        <v>39</v>
      </c>
      <c r="E696" s="2"/>
      <c r="F696" s="2" t="s">
        <v>562</v>
      </c>
      <c r="G696" s="2" t="s">
        <v>2500</v>
      </c>
      <c r="H696">
        <v>86</v>
      </c>
      <c r="I696" s="2" t="s">
        <v>53</v>
      </c>
      <c r="J696">
        <v>20198637</v>
      </c>
      <c r="K696" s="2" t="s">
        <v>80</v>
      </c>
      <c r="L696" s="2" t="s">
        <v>2501</v>
      </c>
      <c r="M696" s="2" t="s">
        <v>45</v>
      </c>
      <c r="N696" s="2"/>
      <c r="O696" s="2" t="s">
        <v>74</v>
      </c>
      <c r="P696" s="2"/>
      <c r="Q696" s="2"/>
      <c r="R696" s="2"/>
      <c r="S696" s="3">
        <v>46067</v>
      </c>
      <c r="T696" s="2" t="s">
        <v>977</v>
      </c>
      <c r="U696" s="2" t="s">
        <v>294</v>
      </c>
      <c r="V696" s="2" t="s">
        <v>2502</v>
      </c>
      <c r="W696" s="3">
        <v>46072</v>
      </c>
      <c r="X696" s="3"/>
      <c r="Y696" s="3"/>
      <c r="Z696" s="3"/>
      <c r="AA696" s="3"/>
      <c r="AB696" s="2" t="s">
        <v>34</v>
      </c>
      <c r="AC696" s="3" t="s">
        <v>1174</v>
      </c>
      <c r="AD696" s="3"/>
      <c r="AE696" s="9">
        <f>OfficeForms.Table[[#This Row],[Fecha Cierre]]-OfficeForms.Table[[#This Row],[Fecha de radicación de la solicitud]]</f>
        <v>-46067</v>
      </c>
      <c r="AF696" s="9"/>
    </row>
    <row r="697" spans="1:33" hidden="1">
      <c r="A697">
        <v>694</v>
      </c>
      <c r="B697" s="3">
        <v>46070.782384259299</v>
      </c>
      <c r="C697" s="18">
        <v>46070.783344907402</v>
      </c>
      <c r="D697" s="2" t="s">
        <v>39</v>
      </c>
      <c r="E697" s="2"/>
      <c r="F697" s="2" t="s">
        <v>191</v>
      </c>
      <c r="G697" s="2" t="s">
        <v>2503</v>
      </c>
      <c r="H697">
        <v>78</v>
      </c>
      <c r="I697" s="2" t="s">
        <v>53</v>
      </c>
      <c r="J697">
        <v>41405422</v>
      </c>
      <c r="K697" s="2" t="s">
        <v>80</v>
      </c>
      <c r="L697" s="2" t="s">
        <v>425</v>
      </c>
      <c r="M697" s="2" t="s">
        <v>45</v>
      </c>
      <c r="N697" s="2"/>
      <c r="O697" s="2" t="s">
        <v>74</v>
      </c>
      <c r="P697" s="2"/>
      <c r="Q697" s="2"/>
      <c r="R697" s="2"/>
      <c r="S697" s="3">
        <v>46068</v>
      </c>
      <c r="T697" s="2" t="s">
        <v>611</v>
      </c>
      <c r="U697" s="2" t="s">
        <v>111</v>
      </c>
      <c r="V697" s="2" t="s">
        <v>2504</v>
      </c>
      <c r="W697" s="3">
        <v>46072</v>
      </c>
      <c r="X697" s="3"/>
      <c r="Y697" s="3"/>
      <c r="Z697" s="3"/>
      <c r="AA697" s="3"/>
      <c r="AB697" s="2" t="s">
        <v>63</v>
      </c>
      <c r="AC697" s="3"/>
      <c r="AD697" s="3">
        <v>46072</v>
      </c>
      <c r="AE697" s="9">
        <f>OfficeForms.Table[[#This Row],[Fecha Cierre]]-OfficeForms.Table[[#This Row],[Fecha de radicación de la solicitud]]</f>
        <v>4</v>
      </c>
      <c r="AF697" s="9"/>
      <c r="AG697" t="s">
        <v>2505</v>
      </c>
    </row>
    <row r="698" spans="1:33" hidden="1">
      <c r="A698">
        <v>695</v>
      </c>
      <c r="B698" s="3">
        <v>46070.7833680556</v>
      </c>
      <c r="C698" s="18">
        <v>46070.784282407403</v>
      </c>
      <c r="D698" s="2" t="s">
        <v>39</v>
      </c>
      <c r="E698" s="2"/>
      <c r="F698" s="2" t="s">
        <v>191</v>
      </c>
      <c r="G698" s="2" t="s">
        <v>2506</v>
      </c>
      <c r="H698">
        <v>68</v>
      </c>
      <c r="I698" s="2" t="s">
        <v>53</v>
      </c>
      <c r="J698">
        <v>19433143</v>
      </c>
      <c r="K698" s="2" t="s">
        <v>344</v>
      </c>
      <c r="L698" s="2" t="s">
        <v>623</v>
      </c>
      <c r="M698" s="2" t="s">
        <v>45</v>
      </c>
      <c r="N698" s="2"/>
      <c r="O698" s="2" t="s">
        <v>74</v>
      </c>
      <c r="P698" s="2"/>
      <c r="Q698" s="2"/>
      <c r="R698" s="2"/>
      <c r="S698" s="3">
        <v>46065</v>
      </c>
      <c r="T698" s="2" t="s">
        <v>1638</v>
      </c>
      <c r="U698" s="2" t="s">
        <v>111</v>
      </c>
      <c r="V698" s="2" t="s">
        <v>2507</v>
      </c>
      <c r="W698" s="3">
        <v>46073</v>
      </c>
      <c r="X698" s="3"/>
      <c r="Y698" s="3"/>
      <c r="Z698" s="3"/>
      <c r="AA698" s="3"/>
      <c r="AB698" s="2" t="s">
        <v>33</v>
      </c>
      <c r="AC698" s="3"/>
      <c r="AD698" s="3">
        <v>46072</v>
      </c>
      <c r="AE698" s="9">
        <f>OfficeForms.Table[[#This Row],[Fecha Cierre]]-OfficeForms.Table[[#This Row],[Fecha de radicación de la solicitud]]</f>
        <v>7</v>
      </c>
      <c r="AF698" s="9"/>
      <c r="AG698" t="s">
        <v>2505</v>
      </c>
    </row>
    <row r="699" spans="1:33" hidden="1">
      <c r="A699">
        <v>696</v>
      </c>
      <c r="B699" s="3">
        <v>46070.7843055556</v>
      </c>
      <c r="C699" s="18">
        <v>46070.785208333298</v>
      </c>
      <c r="D699" s="2" t="s">
        <v>39</v>
      </c>
      <c r="E699" s="2"/>
      <c r="F699" s="2" t="s">
        <v>191</v>
      </c>
      <c r="G699" s="2" t="s">
        <v>2508</v>
      </c>
      <c r="H699">
        <v>44</v>
      </c>
      <c r="I699" s="2" t="s">
        <v>53</v>
      </c>
      <c r="J699">
        <v>24695401</v>
      </c>
      <c r="K699" s="2" t="s">
        <v>72</v>
      </c>
      <c r="L699" s="2" t="s">
        <v>2509</v>
      </c>
      <c r="M699" s="2" t="s">
        <v>45</v>
      </c>
      <c r="N699" s="2"/>
      <c r="O699" s="2" t="s">
        <v>46</v>
      </c>
      <c r="P699" s="2"/>
      <c r="Q699" s="2" t="s">
        <v>408</v>
      </c>
      <c r="R699" s="2"/>
      <c r="S699" s="3">
        <v>46066</v>
      </c>
      <c r="T699" s="2" t="s">
        <v>1931</v>
      </c>
      <c r="U699" s="2" t="s">
        <v>111</v>
      </c>
      <c r="V699" s="2" t="s">
        <v>2510</v>
      </c>
      <c r="W699" s="3">
        <v>46077</v>
      </c>
      <c r="X699" s="3"/>
      <c r="Y699" s="3"/>
      <c r="Z699" s="3"/>
      <c r="AA699" s="3"/>
      <c r="AB699" s="2" t="s">
        <v>34</v>
      </c>
      <c r="AC699" s="3"/>
      <c r="AD699" s="3">
        <v>46078</v>
      </c>
      <c r="AE699" s="9">
        <f>OfficeForms.Table[[#This Row],[Fecha Cierre]]-OfficeForms.Table[[#This Row],[Fecha de radicación de la solicitud]]</f>
        <v>12</v>
      </c>
      <c r="AF699" s="9"/>
      <c r="AG699" t="s">
        <v>128</v>
      </c>
    </row>
    <row r="700" spans="1:33" hidden="1">
      <c r="A700">
        <v>697</v>
      </c>
      <c r="B700" s="3">
        <v>46070.785231481503</v>
      </c>
      <c r="C700" s="18">
        <v>46070.786064814798</v>
      </c>
      <c r="D700" s="2" t="s">
        <v>39</v>
      </c>
      <c r="E700" s="2"/>
      <c r="F700" s="2" t="s">
        <v>191</v>
      </c>
      <c r="G700" s="2" t="s">
        <v>2511</v>
      </c>
      <c r="H700">
        <v>71</v>
      </c>
      <c r="I700" s="2" t="s">
        <v>53</v>
      </c>
      <c r="J700">
        <v>19316535</v>
      </c>
      <c r="K700" s="2" t="s">
        <v>72</v>
      </c>
      <c r="L700" s="2" t="s">
        <v>2512</v>
      </c>
      <c r="M700" s="2" t="s">
        <v>45</v>
      </c>
      <c r="N700" s="2"/>
      <c r="O700" s="2" t="s">
        <v>74</v>
      </c>
      <c r="P700" s="2"/>
      <c r="Q700" s="2"/>
      <c r="R700" s="2"/>
      <c r="S700" s="3">
        <v>46067</v>
      </c>
      <c r="T700" s="2" t="s">
        <v>1638</v>
      </c>
      <c r="U700" s="2" t="s">
        <v>111</v>
      </c>
      <c r="V700" s="2" t="s">
        <v>2513</v>
      </c>
      <c r="W700" s="3">
        <v>46077</v>
      </c>
      <c r="X700" s="3"/>
      <c r="Y700" s="3"/>
      <c r="Z700" s="3"/>
      <c r="AA700" s="3"/>
      <c r="AB700" s="2" t="s">
        <v>96</v>
      </c>
      <c r="AC700" s="3"/>
      <c r="AD700" s="3">
        <v>46072</v>
      </c>
      <c r="AE700" s="9">
        <f>OfficeForms.Table[[#This Row],[Fecha Cierre]]-OfficeForms.Table[[#This Row],[Fecha de radicación de la solicitud]]</f>
        <v>5</v>
      </c>
      <c r="AF700" s="9"/>
      <c r="AG700" t="s">
        <v>2505</v>
      </c>
    </row>
    <row r="701" spans="1:33" hidden="1">
      <c r="A701">
        <v>698</v>
      </c>
      <c r="B701" s="3">
        <v>46070.786157407398</v>
      </c>
      <c r="C701" s="18">
        <v>46070.787141203698</v>
      </c>
      <c r="D701" s="2" t="s">
        <v>39</v>
      </c>
      <c r="E701" s="2"/>
      <c r="F701" s="2" t="s">
        <v>107</v>
      </c>
      <c r="G701" s="2" t="s">
        <v>2514</v>
      </c>
      <c r="H701">
        <v>84</v>
      </c>
      <c r="I701" s="2" t="s">
        <v>53</v>
      </c>
      <c r="J701">
        <v>17066146</v>
      </c>
      <c r="K701" s="2" t="s">
        <v>72</v>
      </c>
      <c r="L701" s="2" t="s">
        <v>2515</v>
      </c>
      <c r="M701" s="2" t="s">
        <v>45</v>
      </c>
      <c r="N701" s="2"/>
      <c r="O701" s="2" t="s">
        <v>74</v>
      </c>
      <c r="P701" s="2"/>
      <c r="Q701" s="2"/>
      <c r="R701" s="2"/>
      <c r="S701" s="3">
        <v>46068</v>
      </c>
      <c r="T701" s="2" t="s">
        <v>977</v>
      </c>
      <c r="U701" s="2" t="s">
        <v>111</v>
      </c>
      <c r="V701" s="2" t="s">
        <v>2516</v>
      </c>
      <c r="W701" s="3">
        <v>46077</v>
      </c>
      <c r="X701" s="3"/>
      <c r="Y701" s="3"/>
      <c r="Z701" s="3"/>
      <c r="AA701" s="3"/>
      <c r="AB701" s="2" t="s">
        <v>96</v>
      </c>
      <c r="AC701" s="3"/>
      <c r="AD701" s="3">
        <v>46071</v>
      </c>
      <c r="AE701" s="9">
        <f>OfficeForms.Table[[#This Row],[Fecha Cierre]]-OfficeForms.Table[[#This Row],[Fecha de radicación de la solicitud]]</f>
        <v>3</v>
      </c>
      <c r="AF701" s="9"/>
      <c r="AG701" t="s">
        <v>142</v>
      </c>
    </row>
    <row r="702" spans="1:33" hidden="1">
      <c r="A702">
        <v>699</v>
      </c>
      <c r="B702" s="3">
        <v>46070.787164351903</v>
      </c>
      <c r="C702" s="18">
        <v>46070.788194444402</v>
      </c>
      <c r="D702" s="2" t="s">
        <v>39</v>
      </c>
      <c r="E702" s="2"/>
      <c r="F702" s="2" t="s">
        <v>107</v>
      </c>
      <c r="G702" s="2" t="s">
        <v>2517</v>
      </c>
      <c r="H702">
        <v>28</v>
      </c>
      <c r="I702" s="2" t="s">
        <v>53</v>
      </c>
      <c r="J702">
        <v>1104435205</v>
      </c>
      <c r="K702" s="2" t="s">
        <v>43</v>
      </c>
      <c r="L702" s="2" t="s">
        <v>2518</v>
      </c>
      <c r="M702" s="2" t="s">
        <v>45</v>
      </c>
      <c r="N702" s="2"/>
      <c r="O702" s="2" t="s">
        <v>74</v>
      </c>
      <c r="P702" s="2"/>
      <c r="Q702" s="2"/>
      <c r="R702" s="2"/>
      <c r="S702" s="3">
        <v>46068</v>
      </c>
      <c r="T702" s="2" t="s">
        <v>1283</v>
      </c>
      <c r="U702" s="2" t="s">
        <v>111</v>
      </c>
      <c r="V702" s="2"/>
      <c r="W702" s="3"/>
      <c r="X702" s="3"/>
      <c r="Y702" s="3"/>
      <c r="Z702" s="3"/>
      <c r="AA702" s="3"/>
      <c r="AB702" s="2"/>
      <c r="AC702" s="3"/>
      <c r="AD702" s="3">
        <v>46076</v>
      </c>
      <c r="AE702" s="9">
        <f>OfficeForms.Table[[#This Row],[Fecha Cierre]]-OfficeForms.Table[[#This Row],[Fecha de radicación de la solicitud]]</f>
        <v>8</v>
      </c>
      <c r="AF702" s="9"/>
      <c r="AG702" t="s">
        <v>128</v>
      </c>
    </row>
    <row r="703" spans="1:33" hidden="1">
      <c r="A703">
        <v>700</v>
      </c>
      <c r="B703" s="3">
        <v>46070.7882060185</v>
      </c>
      <c r="C703" s="18">
        <v>46070.789085648197</v>
      </c>
      <c r="D703" s="2" t="s">
        <v>39</v>
      </c>
      <c r="E703" s="2"/>
      <c r="F703" s="2" t="s">
        <v>107</v>
      </c>
      <c r="G703" s="2" t="s">
        <v>2519</v>
      </c>
      <c r="H703">
        <v>72</v>
      </c>
      <c r="I703" s="2" t="s">
        <v>53</v>
      </c>
      <c r="J703">
        <v>18933312</v>
      </c>
      <c r="K703" s="2" t="s">
        <v>199</v>
      </c>
      <c r="L703" s="2" t="s">
        <v>2520</v>
      </c>
      <c r="M703" s="2" t="s">
        <v>45</v>
      </c>
      <c r="N703" s="2"/>
      <c r="O703" s="2" t="s">
        <v>74</v>
      </c>
      <c r="P703" s="2"/>
      <c r="Q703" s="2"/>
      <c r="R703" s="2"/>
      <c r="S703" s="3">
        <v>46062</v>
      </c>
      <c r="T703" s="2" t="s">
        <v>1723</v>
      </c>
      <c r="U703" s="2" t="s">
        <v>111</v>
      </c>
      <c r="V703" s="2" t="s">
        <v>2521</v>
      </c>
      <c r="W703" s="3">
        <v>46071</v>
      </c>
      <c r="X703" s="3"/>
      <c r="Y703" s="3"/>
      <c r="Z703" s="3"/>
      <c r="AA703" s="3"/>
      <c r="AB703" s="2" t="s">
        <v>51</v>
      </c>
      <c r="AC703" s="3"/>
      <c r="AD703" s="3">
        <v>54</v>
      </c>
      <c r="AE703" s="9">
        <f>OfficeForms.Table[[#This Row],[Fecha Cierre]]-OfficeForms.Table[[#This Row],[Fecha de radicación de la solicitud]]</f>
        <v>-46008</v>
      </c>
      <c r="AF703" s="9"/>
      <c r="AG703" t="s">
        <v>51</v>
      </c>
    </row>
    <row r="704" spans="1:33" hidden="1">
      <c r="A704">
        <v>701</v>
      </c>
      <c r="B704" s="3">
        <v>46070.7891087963</v>
      </c>
      <c r="C704" s="18">
        <v>46070.789942129602</v>
      </c>
      <c r="D704" s="2" t="s">
        <v>39</v>
      </c>
      <c r="E704" s="2"/>
      <c r="F704" s="2" t="s">
        <v>107</v>
      </c>
      <c r="G704" s="2" t="s">
        <v>2522</v>
      </c>
      <c r="H704">
        <v>73</v>
      </c>
      <c r="I704" s="2" t="s">
        <v>53</v>
      </c>
      <c r="J704">
        <v>41615417</v>
      </c>
      <c r="K704" s="2" t="s">
        <v>102</v>
      </c>
      <c r="L704" s="2" t="s">
        <v>2523</v>
      </c>
      <c r="M704" s="2" t="s">
        <v>45</v>
      </c>
      <c r="N704" s="2"/>
      <c r="O704" s="2" t="s">
        <v>74</v>
      </c>
      <c r="P704" s="2"/>
      <c r="Q704" s="2"/>
      <c r="R704" s="2"/>
      <c r="S704" s="3">
        <v>46068</v>
      </c>
      <c r="T704" s="2" t="s">
        <v>321</v>
      </c>
      <c r="U704" s="2" t="s">
        <v>111</v>
      </c>
      <c r="V704" s="2" t="s">
        <v>2524</v>
      </c>
      <c r="W704" s="3">
        <v>46072</v>
      </c>
      <c r="X704" s="3">
        <v>46076</v>
      </c>
      <c r="Y704" s="3"/>
      <c r="Z704" s="3"/>
      <c r="AA704" s="3"/>
      <c r="AB704" s="2" t="s">
        <v>33</v>
      </c>
      <c r="AC704" s="3"/>
      <c r="AD704" s="3">
        <v>46072</v>
      </c>
      <c r="AE704" s="9">
        <f>OfficeForms.Table[[#This Row],[Fecha Cierre]]-OfficeForms.Table[[#This Row],[Fecha de radicación de la solicitud]]</f>
        <v>4</v>
      </c>
      <c r="AF704" s="9"/>
      <c r="AG704" t="s">
        <v>33</v>
      </c>
    </row>
    <row r="705" spans="1:33" hidden="1">
      <c r="A705">
        <v>702</v>
      </c>
      <c r="B705" s="3">
        <v>46070.7899652778</v>
      </c>
      <c r="C705" s="18">
        <v>46070.7906828704</v>
      </c>
      <c r="D705" s="2" t="s">
        <v>39</v>
      </c>
      <c r="E705" s="2"/>
      <c r="F705" s="2" t="s">
        <v>107</v>
      </c>
      <c r="G705" s="2" t="s">
        <v>2525</v>
      </c>
      <c r="H705">
        <v>67</v>
      </c>
      <c r="I705" s="2" t="s">
        <v>53</v>
      </c>
      <c r="J705">
        <v>79060619</v>
      </c>
      <c r="K705" s="2" t="s">
        <v>72</v>
      </c>
      <c r="L705" s="2" t="s">
        <v>2526</v>
      </c>
      <c r="M705" s="2" t="s">
        <v>45</v>
      </c>
      <c r="N705" s="2"/>
      <c r="O705" s="2" t="s">
        <v>74</v>
      </c>
      <c r="P705" s="2"/>
      <c r="Q705" s="2"/>
      <c r="R705" s="2"/>
      <c r="S705" s="3">
        <v>46068</v>
      </c>
      <c r="T705" s="2" t="s">
        <v>820</v>
      </c>
      <c r="U705" s="2" t="s">
        <v>111</v>
      </c>
      <c r="V705" s="2" t="s">
        <v>2527</v>
      </c>
      <c r="W705" s="3">
        <v>46077</v>
      </c>
      <c r="X705" s="3"/>
      <c r="Y705" s="3"/>
      <c r="Z705" s="3"/>
      <c r="AA705" s="3"/>
      <c r="AB705" s="2" t="s">
        <v>33</v>
      </c>
      <c r="AC705" s="3"/>
      <c r="AD705" s="3">
        <v>46072</v>
      </c>
      <c r="AE705" s="9">
        <f>OfficeForms.Table[[#This Row],[Fecha Cierre]]-OfficeForms.Table[[#This Row],[Fecha de radicación de la solicitud]]</f>
        <v>4</v>
      </c>
      <c r="AF705" s="9"/>
      <c r="AG705" t="s">
        <v>33</v>
      </c>
    </row>
    <row r="706" spans="1:33" hidden="1">
      <c r="A706">
        <v>703</v>
      </c>
      <c r="B706" s="3">
        <v>46070.792060185202</v>
      </c>
      <c r="C706" s="18">
        <v>46070.793368055602</v>
      </c>
      <c r="D706" s="2" t="s">
        <v>39</v>
      </c>
      <c r="E706" s="2"/>
      <c r="F706" s="2" t="s">
        <v>107</v>
      </c>
      <c r="G706" s="2" t="s">
        <v>2528</v>
      </c>
      <c r="H706">
        <v>42</v>
      </c>
      <c r="I706" s="2" t="s">
        <v>53</v>
      </c>
      <c r="J706">
        <v>53064945</v>
      </c>
      <c r="K706" s="2" t="s">
        <v>344</v>
      </c>
      <c r="L706" s="2" t="s">
        <v>2529</v>
      </c>
      <c r="M706" s="2" t="s">
        <v>56</v>
      </c>
      <c r="N706" s="2"/>
      <c r="O706" s="2" t="s">
        <v>125</v>
      </c>
      <c r="P706" s="2"/>
      <c r="Q706" s="2"/>
      <c r="R706" s="2"/>
      <c r="S706" s="3">
        <v>46068</v>
      </c>
      <c r="T706" s="2" t="s">
        <v>991</v>
      </c>
      <c r="U706" s="2" t="s">
        <v>111</v>
      </c>
      <c r="V706" s="2" t="s">
        <v>2530</v>
      </c>
      <c r="W706" s="3">
        <v>46073</v>
      </c>
      <c r="X706" s="3"/>
      <c r="Y706" s="3"/>
      <c r="Z706" s="3"/>
      <c r="AA706" s="3"/>
      <c r="AB706" s="2" t="s">
        <v>33</v>
      </c>
      <c r="AC706" s="3"/>
      <c r="AD706" s="3">
        <v>46071</v>
      </c>
      <c r="AE706" s="9">
        <f>OfficeForms.Table[[#This Row],[Fecha Cierre]]-OfficeForms.Table[[#This Row],[Fecha de radicación de la solicitud]]</f>
        <v>3</v>
      </c>
      <c r="AF706" s="9"/>
      <c r="AG706" t="s">
        <v>51</v>
      </c>
    </row>
    <row r="707" spans="1:33" hidden="1">
      <c r="A707">
        <v>704</v>
      </c>
      <c r="B707" s="3">
        <v>46070.793391203697</v>
      </c>
      <c r="C707" s="18">
        <v>46070.794201388897</v>
      </c>
      <c r="D707" s="2" t="s">
        <v>39</v>
      </c>
      <c r="E707" s="2"/>
      <c r="F707" s="2" t="s">
        <v>107</v>
      </c>
      <c r="G707" s="2" t="s">
        <v>2531</v>
      </c>
      <c r="H707">
        <v>38</v>
      </c>
      <c r="I707" s="2" t="s">
        <v>53</v>
      </c>
      <c r="J707">
        <v>1052338114</v>
      </c>
      <c r="K707" s="2" t="s">
        <v>80</v>
      </c>
      <c r="L707" s="2" t="s">
        <v>2532</v>
      </c>
      <c r="M707" s="2" t="s">
        <v>56</v>
      </c>
      <c r="N707" s="2"/>
      <c r="O707" s="2" t="s">
        <v>125</v>
      </c>
      <c r="P707" s="2"/>
      <c r="Q707" s="2"/>
      <c r="R707" s="2"/>
      <c r="S707" s="3">
        <v>46066</v>
      </c>
      <c r="T707" s="2" t="s">
        <v>2533</v>
      </c>
      <c r="U707" s="2" t="s">
        <v>111</v>
      </c>
      <c r="V707" s="2" t="s">
        <v>2534</v>
      </c>
      <c r="W707" s="3">
        <v>46072</v>
      </c>
      <c r="X707" s="3"/>
      <c r="Y707" s="3"/>
      <c r="Z707" s="3"/>
      <c r="AA707" s="3"/>
      <c r="AB707" s="2" t="s">
        <v>63</v>
      </c>
      <c r="AC707" s="3"/>
      <c r="AD707" s="3"/>
      <c r="AE707" s="9">
        <f>OfficeForms.Table[[#This Row],[Fecha Cierre]]-OfficeForms.Table[[#This Row],[Fecha de radicación de la solicitud]]</f>
        <v>-46066</v>
      </c>
      <c r="AF707" s="9"/>
    </row>
    <row r="708" spans="1:33" hidden="1">
      <c r="A708">
        <v>705</v>
      </c>
      <c r="B708" s="3">
        <v>46070.794351851902</v>
      </c>
      <c r="C708" s="18">
        <v>46070.795081018499</v>
      </c>
      <c r="D708" s="2" t="s">
        <v>39</v>
      </c>
      <c r="E708" s="2"/>
      <c r="F708" s="2" t="s">
        <v>107</v>
      </c>
      <c r="G708" s="2" t="s">
        <v>2535</v>
      </c>
      <c r="H708">
        <v>78</v>
      </c>
      <c r="I708" s="2" t="s">
        <v>53</v>
      </c>
      <c r="J708">
        <v>19096851</v>
      </c>
      <c r="K708" s="2" t="s">
        <v>199</v>
      </c>
      <c r="L708" s="2" t="s">
        <v>2536</v>
      </c>
      <c r="M708" s="2" t="s">
        <v>134</v>
      </c>
      <c r="N708" s="2"/>
      <c r="O708" s="2" t="s">
        <v>125</v>
      </c>
      <c r="P708" s="2"/>
      <c r="Q708" s="2"/>
      <c r="R708" s="2"/>
      <c r="S708" s="3">
        <v>46068</v>
      </c>
      <c r="T708" s="2" t="s">
        <v>205</v>
      </c>
      <c r="U708" s="2" t="s">
        <v>111</v>
      </c>
      <c r="V708" s="2"/>
      <c r="W708" s="3"/>
      <c r="X708" s="3"/>
      <c r="Y708" s="3"/>
      <c r="Z708" s="3"/>
      <c r="AA708" s="3"/>
      <c r="AB708" s="2"/>
      <c r="AC708" s="3"/>
      <c r="AD708" s="3">
        <v>46071</v>
      </c>
      <c r="AE708" s="9">
        <f>OfficeForms.Table[[#This Row],[Fecha Cierre]]-OfficeForms.Table[[#This Row],[Fecha de radicación de la solicitud]]</f>
        <v>3</v>
      </c>
      <c r="AF708" s="9"/>
      <c r="AG708" t="s">
        <v>51</v>
      </c>
    </row>
    <row r="709" spans="1:33" hidden="1">
      <c r="A709">
        <v>706</v>
      </c>
      <c r="B709" s="3">
        <v>46070.795138888898</v>
      </c>
      <c r="C709" s="18">
        <v>46070.796087962997</v>
      </c>
      <c r="D709" s="2" t="s">
        <v>39</v>
      </c>
      <c r="E709" s="2"/>
      <c r="F709" s="2" t="s">
        <v>107</v>
      </c>
      <c r="G709" s="2" t="s">
        <v>2537</v>
      </c>
      <c r="H709">
        <v>75</v>
      </c>
      <c r="I709" s="2" t="s">
        <v>53</v>
      </c>
      <c r="J709">
        <v>19145424</v>
      </c>
      <c r="K709" s="2" t="s">
        <v>80</v>
      </c>
      <c r="L709" s="2" t="s">
        <v>2538</v>
      </c>
      <c r="M709" s="2" t="s">
        <v>134</v>
      </c>
      <c r="N709" s="2"/>
      <c r="O709" s="2" t="s">
        <v>125</v>
      </c>
      <c r="P709" s="2"/>
      <c r="Q709" s="2"/>
      <c r="R709" s="2"/>
      <c r="S709" s="3">
        <v>46068</v>
      </c>
      <c r="T709" s="2" t="s">
        <v>205</v>
      </c>
      <c r="U709" s="2" t="s">
        <v>111</v>
      </c>
      <c r="V709" s="2" t="s">
        <v>2539</v>
      </c>
      <c r="W709" s="3">
        <v>46077</v>
      </c>
      <c r="X709" s="3"/>
      <c r="Y709" s="3"/>
      <c r="Z709" s="3"/>
      <c r="AA709" s="3"/>
      <c r="AB709" s="2" t="s">
        <v>51</v>
      </c>
      <c r="AC709" s="3"/>
      <c r="AD709" s="3">
        <v>46071</v>
      </c>
      <c r="AE709" s="9">
        <f>OfficeForms.Table[[#This Row],[Fecha Cierre]]-OfficeForms.Table[[#This Row],[Fecha de radicación de la solicitud]]</f>
        <v>3</v>
      </c>
      <c r="AF709" s="9"/>
      <c r="AG709" t="s">
        <v>51</v>
      </c>
    </row>
    <row r="710" spans="1:33" hidden="1">
      <c r="A710">
        <v>707</v>
      </c>
      <c r="B710" s="3">
        <v>46070.7961111111</v>
      </c>
      <c r="C710" s="18">
        <v>46070.797083333302</v>
      </c>
      <c r="D710" s="2" t="s">
        <v>39</v>
      </c>
      <c r="E710" s="2"/>
      <c r="F710" s="2" t="s">
        <v>107</v>
      </c>
      <c r="G710" s="2" t="s">
        <v>2540</v>
      </c>
      <c r="H710">
        <v>82</v>
      </c>
      <c r="I710" s="2" t="s">
        <v>53</v>
      </c>
      <c r="J710">
        <v>20437926</v>
      </c>
      <c r="K710" s="2" t="s">
        <v>72</v>
      </c>
      <c r="L710" s="2" t="s">
        <v>621</v>
      </c>
      <c r="M710" s="2" t="s">
        <v>134</v>
      </c>
      <c r="N710" s="2"/>
      <c r="O710" s="2" t="s">
        <v>125</v>
      </c>
      <c r="P710" s="2"/>
      <c r="Q710" s="2"/>
      <c r="R710" s="2"/>
      <c r="S710" s="3">
        <v>46066</v>
      </c>
      <c r="T710" s="2" t="s">
        <v>205</v>
      </c>
      <c r="U710" s="2" t="s">
        <v>111</v>
      </c>
      <c r="V710" s="2" t="s">
        <v>2541</v>
      </c>
      <c r="W710" s="3">
        <v>46077</v>
      </c>
      <c r="X710" s="3"/>
      <c r="Y710" s="3"/>
      <c r="Z710" s="3"/>
      <c r="AA710" s="3"/>
      <c r="AB710" s="2" t="s">
        <v>63</v>
      </c>
      <c r="AC710" s="3"/>
      <c r="AD710" s="3">
        <v>46072</v>
      </c>
      <c r="AE710" s="9">
        <f>OfficeForms.Table[[#This Row],[Fecha Cierre]]-OfficeForms.Table[[#This Row],[Fecha de radicación de la solicitud]]</f>
        <v>6</v>
      </c>
      <c r="AF710" s="9"/>
      <c r="AG710" t="s">
        <v>51</v>
      </c>
    </row>
    <row r="711" spans="1:33" hidden="1">
      <c r="A711">
        <v>708</v>
      </c>
      <c r="B711" s="3">
        <v>46070.797152777799</v>
      </c>
      <c r="C711" s="18">
        <v>46070.799062500002</v>
      </c>
      <c r="D711" s="2" t="s">
        <v>39</v>
      </c>
      <c r="E711" s="2"/>
      <c r="F711" s="2" t="s">
        <v>107</v>
      </c>
      <c r="G711" s="2" t="s">
        <v>2542</v>
      </c>
      <c r="H711">
        <v>35</v>
      </c>
      <c r="I711" s="2" t="s">
        <v>53</v>
      </c>
      <c r="J711">
        <v>1033735019</v>
      </c>
      <c r="K711" s="2" t="s">
        <v>344</v>
      </c>
      <c r="L711" s="2" t="s">
        <v>2543</v>
      </c>
      <c r="M711" s="2" t="s">
        <v>134</v>
      </c>
      <c r="N711" s="2"/>
      <c r="O711" s="2" t="s">
        <v>125</v>
      </c>
      <c r="P711" s="2"/>
      <c r="Q711" s="2"/>
      <c r="R711" s="2"/>
      <c r="S711" s="3">
        <v>46067</v>
      </c>
      <c r="T711" s="2" t="s">
        <v>205</v>
      </c>
      <c r="U711" s="2" t="s">
        <v>111</v>
      </c>
      <c r="V711" s="2"/>
      <c r="W711" s="3">
        <v>46073</v>
      </c>
      <c r="X711" s="3"/>
      <c r="Y711" s="3"/>
      <c r="Z711" s="3"/>
      <c r="AA711" s="3"/>
      <c r="AB711" s="2"/>
      <c r="AC711" s="3"/>
      <c r="AD711" s="3">
        <v>46078</v>
      </c>
      <c r="AE711" s="9">
        <f>OfficeForms.Table[[#This Row],[Fecha Cierre]]-OfficeForms.Table[[#This Row],[Fecha de radicación de la solicitud]]</f>
        <v>11</v>
      </c>
      <c r="AF711" s="9"/>
      <c r="AG711" t="s">
        <v>51</v>
      </c>
    </row>
    <row r="712" spans="1:33" hidden="1">
      <c r="A712">
        <v>709</v>
      </c>
      <c r="B712" s="3">
        <v>46070.836875000001</v>
      </c>
      <c r="C712" s="18">
        <v>46070.840069444399</v>
      </c>
      <c r="D712" s="2" t="s">
        <v>39</v>
      </c>
      <c r="E712" s="2"/>
      <c r="F712" s="2" t="s">
        <v>1034</v>
      </c>
      <c r="G712" s="2" t="s">
        <v>2544</v>
      </c>
      <c r="H712">
        <v>45</v>
      </c>
      <c r="I712" s="2" t="s">
        <v>53</v>
      </c>
      <c r="J712">
        <v>23924676</v>
      </c>
      <c r="K712" s="2" t="s">
        <v>102</v>
      </c>
      <c r="L712" s="2" t="s">
        <v>2545</v>
      </c>
      <c r="M712" s="2" t="s">
        <v>45</v>
      </c>
      <c r="N712" s="2"/>
      <c r="O712" s="2" t="s">
        <v>74</v>
      </c>
      <c r="P712" s="2"/>
      <c r="Q712" s="2"/>
      <c r="R712" s="2"/>
      <c r="S712" s="3">
        <v>46068</v>
      </c>
      <c r="T712" s="2" t="s">
        <v>400</v>
      </c>
      <c r="U712" s="2" t="s">
        <v>289</v>
      </c>
      <c r="V712" s="2" t="s">
        <v>2546</v>
      </c>
      <c r="W712" s="3">
        <v>46072</v>
      </c>
      <c r="X712" s="3">
        <v>46076</v>
      </c>
      <c r="Y712" s="3"/>
      <c r="Z712" s="3"/>
      <c r="AA712" s="3"/>
      <c r="AB712" s="2" t="s">
        <v>34</v>
      </c>
      <c r="AC712" s="3"/>
      <c r="AD712" s="3"/>
      <c r="AE712" s="9">
        <f>OfficeForms.Table[[#This Row],[Fecha Cierre]]-OfficeForms.Table[[#This Row],[Fecha de radicación de la solicitud]]</f>
        <v>-46068</v>
      </c>
      <c r="AF712" s="9"/>
    </row>
    <row r="713" spans="1:33" hidden="1">
      <c r="A713">
        <v>710</v>
      </c>
      <c r="B713" s="3">
        <v>46070.840243055602</v>
      </c>
      <c r="C713" s="18">
        <v>46070.8424421296</v>
      </c>
      <c r="D713" s="2" t="s">
        <v>39</v>
      </c>
      <c r="E713" s="2"/>
      <c r="F713" s="2" t="s">
        <v>1034</v>
      </c>
      <c r="G713" s="2" t="s">
        <v>2547</v>
      </c>
      <c r="H713">
        <v>22</v>
      </c>
      <c r="I713" s="2" t="s">
        <v>53</v>
      </c>
      <c r="J713">
        <v>1007961534</v>
      </c>
      <c r="K713" s="2" t="s">
        <v>114</v>
      </c>
      <c r="L713" s="2" t="s">
        <v>2548</v>
      </c>
      <c r="M713" s="2" t="s">
        <v>45</v>
      </c>
      <c r="N713" s="2"/>
      <c r="O713" s="2" t="s">
        <v>46</v>
      </c>
      <c r="P713" s="2"/>
      <c r="Q713" s="2" t="s">
        <v>824</v>
      </c>
      <c r="R713" s="2"/>
      <c r="S713" s="3">
        <v>46069</v>
      </c>
      <c r="T713" s="2" t="s">
        <v>2168</v>
      </c>
      <c r="U713" s="2" t="s">
        <v>289</v>
      </c>
      <c r="V713" s="2" t="s">
        <v>2549</v>
      </c>
      <c r="W713" s="3">
        <v>46073</v>
      </c>
      <c r="X713" s="3"/>
      <c r="Y713" s="3"/>
      <c r="Z713" s="3"/>
      <c r="AA713" s="3"/>
      <c r="AB713" s="2" t="s">
        <v>51</v>
      </c>
      <c r="AC713" s="3"/>
      <c r="AD713" s="3"/>
      <c r="AE713" s="9">
        <f>OfficeForms.Table[[#This Row],[Fecha Cierre]]-OfficeForms.Table[[#This Row],[Fecha de radicación de la solicitud]]</f>
        <v>-46069</v>
      </c>
      <c r="AF713" s="9"/>
    </row>
    <row r="714" spans="1:33" hidden="1">
      <c r="A714">
        <v>711</v>
      </c>
      <c r="B714" s="3">
        <v>46070.851840277799</v>
      </c>
      <c r="C714" s="18">
        <v>46070.853148148097</v>
      </c>
      <c r="D714" s="2" t="s">
        <v>39</v>
      </c>
      <c r="E714" s="2"/>
      <c r="F714" s="2" t="s">
        <v>1147</v>
      </c>
      <c r="G714" s="2" t="s">
        <v>2550</v>
      </c>
      <c r="H714">
        <v>71</v>
      </c>
      <c r="I714" s="2" t="s">
        <v>53</v>
      </c>
      <c r="J714">
        <v>7245761</v>
      </c>
      <c r="K714" s="2" t="s">
        <v>72</v>
      </c>
      <c r="L714" s="2" t="s">
        <v>2551</v>
      </c>
      <c r="M714" s="2" t="s">
        <v>45</v>
      </c>
      <c r="N714" s="2"/>
      <c r="O714" s="2" t="s">
        <v>46</v>
      </c>
      <c r="P714" s="2"/>
      <c r="Q714" s="2" t="s">
        <v>554</v>
      </c>
      <c r="R714" s="2"/>
      <c r="S714" s="3">
        <v>46068</v>
      </c>
      <c r="T714" s="2" t="s">
        <v>2168</v>
      </c>
      <c r="U714" s="2" t="s">
        <v>289</v>
      </c>
      <c r="V714" s="2" t="s">
        <v>2552</v>
      </c>
      <c r="W714" s="3">
        <v>46077</v>
      </c>
      <c r="X714" s="3"/>
      <c r="Y714" s="3"/>
      <c r="Z714" s="3"/>
      <c r="AA714" s="3"/>
      <c r="AB714" s="2" t="s">
        <v>51</v>
      </c>
      <c r="AC714" s="3" t="s">
        <v>2553</v>
      </c>
      <c r="AD714" s="3">
        <v>46077</v>
      </c>
      <c r="AE714" s="9">
        <f>OfficeForms.Table[[#This Row],[Fecha Cierre]]-OfficeForms.Table[[#This Row],[Fecha de radicación de la solicitud]]</f>
        <v>9</v>
      </c>
      <c r="AF714" s="9"/>
    </row>
    <row r="715" spans="1:33" hidden="1">
      <c r="A715">
        <v>712</v>
      </c>
      <c r="B715" s="3">
        <v>46070.943946759297</v>
      </c>
      <c r="C715" s="18">
        <v>46070.9440046296</v>
      </c>
      <c r="D715" s="2" t="s">
        <v>39</v>
      </c>
      <c r="E715" s="2"/>
      <c r="F715" s="2" t="s">
        <v>1179</v>
      </c>
      <c r="G715" s="2" t="s">
        <v>2554</v>
      </c>
      <c r="H715">
        <v>84</v>
      </c>
      <c r="I715" s="2" t="s">
        <v>53</v>
      </c>
      <c r="J715">
        <v>28889462</v>
      </c>
      <c r="K715" s="2" t="s">
        <v>54</v>
      </c>
      <c r="L715" s="2" t="s">
        <v>2555</v>
      </c>
      <c r="M715" s="2" t="s">
        <v>56</v>
      </c>
      <c r="N715" s="2"/>
      <c r="O715" s="2" t="s">
        <v>57</v>
      </c>
      <c r="P715" s="2"/>
      <c r="Q715" s="2"/>
      <c r="R715" s="2" t="s">
        <v>2556</v>
      </c>
      <c r="S715" s="3">
        <v>46070</v>
      </c>
      <c r="T715" s="2" t="s">
        <v>1182</v>
      </c>
      <c r="U715" s="2" t="s">
        <v>1183</v>
      </c>
      <c r="V715" s="2" t="s">
        <v>2557</v>
      </c>
      <c r="W715" s="3">
        <v>46077</v>
      </c>
      <c r="X715" s="3"/>
      <c r="Y715" s="3"/>
      <c r="Z715" s="3"/>
      <c r="AA715" s="3"/>
      <c r="AB715" s="2" t="s">
        <v>51</v>
      </c>
      <c r="AC715" s="3"/>
      <c r="AD715" s="3">
        <v>46072</v>
      </c>
      <c r="AE715" s="9">
        <f>OfficeForms.Table[[#This Row],[Fecha Cierre]]-OfficeForms.Table[[#This Row],[Fecha de radicación de la solicitud]]</f>
        <v>2</v>
      </c>
      <c r="AF715" s="9"/>
      <c r="AG715" t="s">
        <v>2558</v>
      </c>
    </row>
    <row r="716" spans="1:33" hidden="1">
      <c r="A716">
        <v>713</v>
      </c>
      <c r="B716" s="3">
        <v>46070.944074074097</v>
      </c>
      <c r="C716" s="18">
        <v>46070.944756944402</v>
      </c>
      <c r="D716" s="2" t="s">
        <v>39</v>
      </c>
      <c r="E716" s="2"/>
      <c r="F716" s="2" t="s">
        <v>1179</v>
      </c>
      <c r="G716" s="2" t="s">
        <v>2559</v>
      </c>
      <c r="H716">
        <v>84</v>
      </c>
      <c r="I716" s="2" t="s">
        <v>53</v>
      </c>
      <c r="J716">
        <v>20321443</v>
      </c>
      <c r="K716" s="2" t="s">
        <v>80</v>
      </c>
      <c r="L716" s="2" t="s">
        <v>2560</v>
      </c>
      <c r="M716" s="2" t="s">
        <v>45</v>
      </c>
      <c r="N716" s="2"/>
      <c r="O716" s="2" t="s">
        <v>74</v>
      </c>
      <c r="P716" s="2"/>
      <c r="Q716" s="2"/>
      <c r="R716" s="2"/>
      <c r="S716" s="3">
        <v>46070</v>
      </c>
      <c r="T716" s="2" t="s">
        <v>1182</v>
      </c>
      <c r="U716" s="2" t="s">
        <v>1183</v>
      </c>
      <c r="V716" s="2" t="s">
        <v>2561</v>
      </c>
      <c r="W716" s="3">
        <v>46072</v>
      </c>
      <c r="X716" s="3"/>
      <c r="Y716" s="3"/>
      <c r="Z716" s="3"/>
      <c r="AA716" s="3"/>
      <c r="AB716" s="2" t="s">
        <v>63</v>
      </c>
      <c r="AC716" s="3"/>
      <c r="AD716" s="3"/>
      <c r="AE716" s="9">
        <f>OfficeForms.Table[[#This Row],[Fecha Cierre]]-OfficeForms.Table[[#This Row],[Fecha de radicación de la solicitud]]</f>
        <v>-46070</v>
      </c>
      <c r="AF716" s="9"/>
    </row>
    <row r="717" spans="1:33" hidden="1">
      <c r="A717">
        <v>714</v>
      </c>
      <c r="B717" s="3">
        <v>46070.3831712963</v>
      </c>
      <c r="C717" s="18">
        <v>46070.988067129598</v>
      </c>
      <c r="D717" s="2" t="s">
        <v>39</v>
      </c>
      <c r="E717" s="2"/>
      <c r="F717" s="2" t="s">
        <v>491</v>
      </c>
      <c r="G717" s="2" t="s">
        <v>2562</v>
      </c>
      <c r="H717">
        <v>7</v>
      </c>
      <c r="I717" s="2" t="s">
        <v>181</v>
      </c>
      <c r="J717">
        <v>1123639418</v>
      </c>
      <c r="K717" s="2" t="s">
        <v>80</v>
      </c>
      <c r="L717" s="2" t="s">
        <v>2563</v>
      </c>
      <c r="M717" s="2" t="s">
        <v>45</v>
      </c>
      <c r="N717" s="2"/>
      <c r="O717" s="2" t="s">
        <v>46</v>
      </c>
      <c r="P717" s="2"/>
      <c r="Q717" s="2" t="s">
        <v>2564</v>
      </c>
      <c r="R717" s="2"/>
      <c r="S717" s="3">
        <v>46070</v>
      </c>
      <c r="T717" s="2" t="s">
        <v>2565</v>
      </c>
      <c r="U717" s="2" t="s">
        <v>496</v>
      </c>
      <c r="V717" s="2" t="s">
        <v>2566</v>
      </c>
      <c r="W717" s="3">
        <v>46072</v>
      </c>
      <c r="X717" s="3"/>
      <c r="Y717" s="3"/>
      <c r="Z717" s="3"/>
      <c r="AA717" s="3"/>
      <c r="AB717" s="2" t="s">
        <v>63</v>
      </c>
      <c r="AC717" s="3"/>
      <c r="AD717" s="3"/>
      <c r="AE717" s="9">
        <f>OfficeForms.Table[[#This Row],[Fecha Cierre]]-OfficeForms.Table[[#This Row],[Fecha de radicación de la solicitud]]</f>
        <v>-46070</v>
      </c>
      <c r="AF717" s="9"/>
    </row>
    <row r="718" spans="1:33" hidden="1">
      <c r="A718">
        <v>715</v>
      </c>
      <c r="B718" s="3">
        <v>46071.432662036997</v>
      </c>
      <c r="C718" s="18">
        <v>46071.440682870401</v>
      </c>
      <c r="D718" s="2" t="s">
        <v>39</v>
      </c>
      <c r="E718" s="2"/>
      <c r="F718" s="2" t="s">
        <v>2567</v>
      </c>
      <c r="G718" s="2" t="s">
        <v>2568</v>
      </c>
      <c r="H718">
        <v>31</v>
      </c>
      <c r="I718" s="2" t="s">
        <v>53</v>
      </c>
      <c r="J718">
        <v>1067933415</v>
      </c>
      <c r="K718" s="2" t="s">
        <v>199</v>
      </c>
      <c r="L718" s="2" t="s">
        <v>2569</v>
      </c>
      <c r="M718" s="2" t="s">
        <v>45</v>
      </c>
      <c r="N718" s="2"/>
      <c r="O718" s="2" t="s">
        <v>74</v>
      </c>
      <c r="P718" s="2"/>
      <c r="Q718" s="2"/>
      <c r="R718" s="2"/>
      <c r="S718" s="3">
        <v>46067</v>
      </c>
      <c r="T718" s="2" t="s">
        <v>2570</v>
      </c>
      <c r="U718" s="2" t="s">
        <v>2571</v>
      </c>
      <c r="V718" s="2" t="s">
        <v>2572</v>
      </c>
      <c r="W718" s="3">
        <v>46071</v>
      </c>
      <c r="X718" s="3"/>
      <c r="Y718" s="3"/>
      <c r="Z718" s="3"/>
      <c r="AA718" s="3"/>
      <c r="AB718" s="2" t="s">
        <v>51</v>
      </c>
      <c r="AC718" s="3"/>
      <c r="AD718" s="3"/>
      <c r="AE718" s="9">
        <f>OfficeForms.Table[[#This Row],[Fecha Cierre]]-OfficeForms.Table[[#This Row],[Fecha de radicación de la solicitud]]</f>
        <v>-46067</v>
      </c>
      <c r="AF718" s="9"/>
    </row>
    <row r="719" spans="1:33" hidden="1">
      <c r="A719">
        <v>716</v>
      </c>
      <c r="B719" s="3">
        <v>46070.988113425898</v>
      </c>
      <c r="C719" s="18">
        <v>46071.442175925898</v>
      </c>
      <c r="D719" s="2" t="s">
        <v>39</v>
      </c>
      <c r="E719" s="2"/>
      <c r="F719" s="2" t="s">
        <v>491</v>
      </c>
      <c r="G719" s="2" t="s">
        <v>2573</v>
      </c>
      <c r="H719">
        <v>31</v>
      </c>
      <c r="I719" s="2" t="s">
        <v>53</v>
      </c>
      <c r="J719">
        <v>1116801117</v>
      </c>
      <c r="K719" s="2" t="s">
        <v>80</v>
      </c>
      <c r="L719" s="2" t="s">
        <v>2574</v>
      </c>
      <c r="M719" s="2" t="s">
        <v>45</v>
      </c>
      <c r="N719" s="2"/>
      <c r="O719" s="2" t="s">
        <v>74</v>
      </c>
      <c r="P719" s="2"/>
      <c r="Q719" s="2"/>
      <c r="R719" s="2"/>
      <c r="S719" s="3">
        <v>46067</v>
      </c>
      <c r="T719" s="2" t="s">
        <v>2575</v>
      </c>
      <c r="U719" s="2" t="s">
        <v>496</v>
      </c>
      <c r="V719" s="2" t="s">
        <v>2576</v>
      </c>
      <c r="W719" s="3">
        <v>46072</v>
      </c>
      <c r="X719" s="3"/>
      <c r="Y719" s="3"/>
      <c r="Z719" s="3"/>
      <c r="AA719" s="3"/>
      <c r="AB719" s="2" t="s">
        <v>51</v>
      </c>
      <c r="AC719" s="3"/>
      <c r="AD719" s="3"/>
      <c r="AE719" s="9">
        <f>OfficeForms.Table[[#This Row],[Fecha Cierre]]-OfficeForms.Table[[#This Row],[Fecha de radicación de la solicitud]]</f>
        <v>-46067</v>
      </c>
      <c r="AF719" s="9"/>
    </row>
    <row r="720" spans="1:33" hidden="1">
      <c r="A720">
        <v>717</v>
      </c>
      <c r="B720" s="3">
        <v>46071.442199074103</v>
      </c>
      <c r="C720" s="18">
        <v>46071.472708333298</v>
      </c>
      <c r="D720" s="2" t="s">
        <v>39</v>
      </c>
      <c r="E720" s="2"/>
      <c r="F720" s="2" t="s">
        <v>491</v>
      </c>
      <c r="G720" s="2" t="s">
        <v>2577</v>
      </c>
      <c r="H720">
        <v>39</v>
      </c>
      <c r="I720" s="2" t="s">
        <v>176</v>
      </c>
      <c r="J720">
        <v>1780429</v>
      </c>
      <c r="K720" s="2" t="s">
        <v>199</v>
      </c>
      <c r="L720" s="2" t="s">
        <v>2578</v>
      </c>
      <c r="M720" s="2" t="s">
        <v>45</v>
      </c>
      <c r="N720" s="2"/>
      <c r="O720" s="2" t="s">
        <v>46</v>
      </c>
      <c r="P720" s="2"/>
      <c r="Q720" s="2" t="s">
        <v>2579</v>
      </c>
      <c r="R720" s="2"/>
      <c r="S720" s="3">
        <v>46070</v>
      </c>
      <c r="T720" s="2" t="s">
        <v>2580</v>
      </c>
      <c r="U720" s="2" t="s">
        <v>496</v>
      </c>
      <c r="V720" s="2" t="s">
        <v>2581</v>
      </c>
      <c r="W720" s="3">
        <v>46078</v>
      </c>
      <c r="X720" s="3"/>
      <c r="Y720" s="3"/>
      <c r="Z720" s="3"/>
      <c r="AA720" s="3"/>
      <c r="AB720" s="2" t="s">
        <v>51</v>
      </c>
      <c r="AC720" s="3"/>
      <c r="AD720" s="3"/>
      <c r="AE720" s="9">
        <f>OfficeForms.Table[[#This Row],[Fecha Cierre]]-OfficeForms.Table[[#This Row],[Fecha de radicación de la solicitud]]</f>
        <v>-46070</v>
      </c>
      <c r="AF720" s="9"/>
    </row>
    <row r="721" spans="1:32" hidden="1">
      <c r="A721">
        <v>718</v>
      </c>
      <c r="B721" s="3">
        <v>46071.472731481503</v>
      </c>
      <c r="C721" s="18">
        <v>46071.475312499999</v>
      </c>
      <c r="D721" s="2" t="s">
        <v>39</v>
      </c>
      <c r="E721" s="2"/>
      <c r="F721" s="2" t="s">
        <v>491</v>
      </c>
      <c r="G721" s="2" t="s">
        <v>2582</v>
      </c>
      <c r="H721">
        <v>20</v>
      </c>
      <c r="I721" s="2" t="s">
        <v>53</v>
      </c>
      <c r="J721">
        <v>1031646670</v>
      </c>
      <c r="K721" s="2" t="s">
        <v>199</v>
      </c>
      <c r="L721" s="2" t="s">
        <v>2583</v>
      </c>
      <c r="M721" s="2" t="s">
        <v>45</v>
      </c>
      <c r="N721" s="2"/>
      <c r="O721" s="2" t="s">
        <v>46</v>
      </c>
      <c r="P721" s="2"/>
      <c r="Q721" s="2" t="s">
        <v>2584</v>
      </c>
      <c r="R721" s="2"/>
      <c r="S721" s="3">
        <v>46070</v>
      </c>
      <c r="T721" s="2" t="s">
        <v>1590</v>
      </c>
      <c r="U721" s="2" t="s">
        <v>496</v>
      </c>
      <c r="V721" s="2" t="s">
        <v>2585</v>
      </c>
      <c r="W721" s="3">
        <v>46078</v>
      </c>
      <c r="X721" s="3"/>
      <c r="Y721" s="3"/>
      <c r="Z721" s="3"/>
      <c r="AA721" s="3"/>
      <c r="AB721" s="2" t="s">
        <v>51</v>
      </c>
      <c r="AC721" s="3"/>
      <c r="AD721" s="3"/>
      <c r="AE721" s="9">
        <f>OfficeForms.Table[[#This Row],[Fecha Cierre]]-OfficeForms.Table[[#This Row],[Fecha de radicación de la solicitud]]</f>
        <v>-46070</v>
      </c>
      <c r="AF721" s="9"/>
    </row>
    <row r="722" spans="1:32" hidden="1">
      <c r="A722">
        <v>719</v>
      </c>
      <c r="B722" s="3">
        <v>46071.478912036997</v>
      </c>
      <c r="C722" s="18">
        <v>46071.482731481497</v>
      </c>
      <c r="D722" s="2" t="s">
        <v>39</v>
      </c>
      <c r="E722" s="2"/>
      <c r="F722" s="2" t="s">
        <v>491</v>
      </c>
      <c r="G722" s="2" t="s">
        <v>2586</v>
      </c>
      <c r="H722">
        <v>85</v>
      </c>
      <c r="I722" s="2" t="s">
        <v>53</v>
      </c>
      <c r="J722">
        <v>2944007</v>
      </c>
      <c r="K722" s="2" t="s">
        <v>199</v>
      </c>
      <c r="L722" s="2" t="s">
        <v>2587</v>
      </c>
      <c r="M722" s="2" t="s">
        <v>45</v>
      </c>
      <c r="N722" s="2"/>
      <c r="O722" s="2" t="s">
        <v>46</v>
      </c>
      <c r="P722" s="2"/>
      <c r="Q722" s="2" t="s">
        <v>2588</v>
      </c>
      <c r="R722" s="2"/>
      <c r="S722" s="3">
        <v>46070</v>
      </c>
      <c r="T722" s="2" t="s">
        <v>2589</v>
      </c>
      <c r="U722" s="2" t="s">
        <v>496</v>
      </c>
      <c r="V722" s="2" t="s">
        <v>2590</v>
      </c>
      <c r="W722" s="3">
        <v>46078</v>
      </c>
      <c r="X722" s="3"/>
      <c r="Y722" s="3"/>
      <c r="Z722" s="3"/>
      <c r="AA722" s="3"/>
      <c r="AB722" s="2" t="s">
        <v>34</v>
      </c>
      <c r="AC722" s="3"/>
      <c r="AD722" s="3"/>
      <c r="AE722" s="9">
        <f>OfficeForms.Table[[#This Row],[Fecha Cierre]]-OfficeForms.Table[[#This Row],[Fecha de radicación de la solicitud]]</f>
        <v>-46070</v>
      </c>
      <c r="AF722" s="9"/>
    </row>
    <row r="723" spans="1:32" hidden="1">
      <c r="A723">
        <v>720</v>
      </c>
      <c r="B723" s="3">
        <v>46071.487048611103</v>
      </c>
      <c r="C723" s="18">
        <v>46071.492777777799</v>
      </c>
      <c r="D723" s="2" t="s">
        <v>39</v>
      </c>
      <c r="E723" s="2"/>
      <c r="F723" s="2" t="s">
        <v>1812</v>
      </c>
      <c r="G723" s="2" t="s">
        <v>2591</v>
      </c>
      <c r="H723">
        <v>0</v>
      </c>
      <c r="I723" s="2" t="s">
        <v>53</v>
      </c>
      <c r="J723">
        <v>35485500</v>
      </c>
      <c r="K723" s="2" t="s">
        <v>102</v>
      </c>
      <c r="L723" s="2" t="s">
        <v>2592</v>
      </c>
      <c r="M723" s="2" t="s">
        <v>45</v>
      </c>
      <c r="N723" s="2"/>
      <c r="O723" s="2" t="s">
        <v>46</v>
      </c>
      <c r="P723" s="2"/>
      <c r="Q723" s="2" t="s">
        <v>2593</v>
      </c>
      <c r="R723" s="2"/>
      <c r="S723" s="3">
        <v>46057</v>
      </c>
      <c r="T723" s="2" t="s">
        <v>2594</v>
      </c>
      <c r="U723" s="2" t="s">
        <v>224</v>
      </c>
      <c r="V723" s="2" t="s">
        <v>2595</v>
      </c>
      <c r="W723" s="3">
        <v>46072</v>
      </c>
      <c r="X723" s="3">
        <v>46076</v>
      </c>
      <c r="Y723" s="3"/>
      <c r="Z723" s="3"/>
      <c r="AA723" s="3"/>
      <c r="AB723" s="2" t="s">
        <v>51</v>
      </c>
      <c r="AC723" s="3"/>
      <c r="AD723" s="3"/>
      <c r="AE723" s="9">
        <f>OfficeForms.Table[[#This Row],[Fecha Cierre]]-OfficeForms.Table[[#This Row],[Fecha de radicación de la solicitud]]</f>
        <v>-46057</v>
      </c>
      <c r="AF723" s="9"/>
    </row>
    <row r="724" spans="1:32" hidden="1">
      <c r="A724">
        <v>721</v>
      </c>
      <c r="B724" s="3">
        <v>46071.495810185203</v>
      </c>
      <c r="C724" s="18">
        <v>46071.4972106481</v>
      </c>
      <c r="D724" s="2" t="s">
        <v>39</v>
      </c>
      <c r="E724" s="2"/>
      <c r="F724" s="2" t="s">
        <v>1812</v>
      </c>
      <c r="G724" s="2" t="s">
        <v>2596</v>
      </c>
      <c r="H724">
        <v>0</v>
      </c>
      <c r="I724" s="2" t="s">
        <v>53</v>
      </c>
      <c r="J724">
        <v>20941823</v>
      </c>
      <c r="K724" s="2" t="s">
        <v>102</v>
      </c>
      <c r="L724" s="2" t="s">
        <v>2597</v>
      </c>
      <c r="M724" s="2" t="s">
        <v>134</v>
      </c>
      <c r="N724" s="2"/>
      <c r="O724" s="2" t="s">
        <v>125</v>
      </c>
      <c r="P724" s="2"/>
      <c r="Q724" s="2"/>
      <c r="R724" s="2"/>
      <c r="S724" s="3">
        <v>46059</v>
      </c>
      <c r="T724" s="2" t="s">
        <v>2598</v>
      </c>
      <c r="U724" s="2" t="s">
        <v>224</v>
      </c>
      <c r="V724" s="2" t="s">
        <v>2599</v>
      </c>
      <c r="W724" s="3">
        <v>46073</v>
      </c>
      <c r="X724" s="3"/>
      <c r="Y724" s="3"/>
      <c r="Z724" s="3"/>
      <c r="AA724" s="3"/>
      <c r="AB724" s="2" t="s">
        <v>63</v>
      </c>
      <c r="AC724" s="3"/>
      <c r="AD724" s="3"/>
      <c r="AE724" s="9">
        <f>OfficeForms.Table[[#This Row],[Fecha Cierre]]-OfficeForms.Table[[#This Row],[Fecha de radicación de la solicitud]]</f>
        <v>-46059</v>
      </c>
      <c r="AF724" s="9"/>
    </row>
    <row r="725" spans="1:32" hidden="1">
      <c r="A725">
        <v>722</v>
      </c>
      <c r="B725" s="3">
        <v>46071.497002314798</v>
      </c>
      <c r="C725" s="18">
        <v>46071.498206018499</v>
      </c>
      <c r="D725" s="2" t="s">
        <v>39</v>
      </c>
      <c r="E725" s="2"/>
      <c r="F725" s="2" t="s">
        <v>40</v>
      </c>
      <c r="G725" s="2" t="s">
        <v>2600</v>
      </c>
      <c r="H725">
        <v>30</v>
      </c>
      <c r="I725" s="2" t="s">
        <v>53</v>
      </c>
      <c r="J725">
        <v>1019109126</v>
      </c>
      <c r="K725" s="2" t="s">
        <v>102</v>
      </c>
      <c r="L725" s="2" t="s">
        <v>2601</v>
      </c>
      <c r="M725" s="2" t="s">
        <v>45</v>
      </c>
      <c r="N725" s="2"/>
      <c r="O725" s="2" t="s">
        <v>188</v>
      </c>
      <c r="P725" s="2"/>
      <c r="Q725" s="2"/>
      <c r="R725" s="2"/>
      <c r="S725" s="3">
        <v>46070</v>
      </c>
      <c r="T725" s="2" t="s">
        <v>2602</v>
      </c>
      <c r="U725" s="2" t="s">
        <v>49</v>
      </c>
      <c r="V725" s="2" t="s">
        <v>2603</v>
      </c>
      <c r="W725" s="3">
        <v>46072</v>
      </c>
      <c r="X725" s="3">
        <v>46076</v>
      </c>
      <c r="Y725" s="3">
        <v>46079</v>
      </c>
      <c r="Z725" s="3"/>
      <c r="AA725" s="3"/>
      <c r="AB725" s="2" t="s">
        <v>51</v>
      </c>
      <c r="AC725" s="3"/>
      <c r="AD725" s="3"/>
      <c r="AE725" s="9">
        <f>OfficeForms.Table[[#This Row],[Fecha Cierre]]-OfficeForms.Table[[#This Row],[Fecha de radicación de la solicitud]]</f>
        <v>-46070</v>
      </c>
      <c r="AF725" s="9"/>
    </row>
    <row r="726" spans="1:32" hidden="1">
      <c r="A726">
        <v>723</v>
      </c>
      <c r="B726" s="3">
        <v>46071.496319444399</v>
      </c>
      <c r="C726" s="18">
        <v>46071.498217592598</v>
      </c>
      <c r="D726" s="2" t="s">
        <v>39</v>
      </c>
      <c r="E726" s="2"/>
      <c r="F726" s="2" t="s">
        <v>1812</v>
      </c>
      <c r="G726" s="2" t="s">
        <v>2604</v>
      </c>
      <c r="H726">
        <v>0</v>
      </c>
      <c r="I726" s="2" t="s">
        <v>53</v>
      </c>
      <c r="J726">
        <v>51855893</v>
      </c>
      <c r="K726" s="2" t="s">
        <v>102</v>
      </c>
      <c r="L726" s="2" t="s">
        <v>2605</v>
      </c>
      <c r="M726" s="2" t="s">
        <v>45</v>
      </c>
      <c r="N726" s="2"/>
      <c r="O726" s="2" t="s">
        <v>46</v>
      </c>
      <c r="P726" s="2"/>
      <c r="Q726" s="2" t="s">
        <v>404</v>
      </c>
      <c r="R726" s="2"/>
      <c r="S726" s="3">
        <v>46058</v>
      </c>
      <c r="T726" s="2" t="s">
        <v>2606</v>
      </c>
      <c r="U726" s="2" t="s">
        <v>224</v>
      </c>
      <c r="V726" s="2" t="s">
        <v>2607</v>
      </c>
      <c r="W726" s="3">
        <v>46072</v>
      </c>
      <c r="X726" s="3">
        <v>46076</v>
      </c>
      <c r="Y726" s="3">
        <v>46079</v>
      </c>
      <c r="Z726" s="3"/>
      <c r="AA726" s="3"/>
      <c r="AB726" s="2" t="s">
        <v>63</v>
      </c>
      <c r="AC726" s="3"/>
      <c r="AD726" s="3"/>
      <c r="AE726" s="9">
        <f>OfficeForms.Table[[#This Row],[Fecha Cierre]]-OfficeForms.Table[[#This Row],[Fecha de radicación de la solicitud]]</f>
        <v>-46058</v>
      </c>
      <c r="AF726" s="9"/>
    </row>
    <row r="727" spans="1:32" hidden="1">
      <c r="A727">
        <v>724</v>
      </c>
      <c r="B727" s="3">
        <v>46071.557905092603</v>
      </c>
      <c r="C727" s="18">
        <v>46071.559895833299</v>
      </c>
      <c r="D727" s="2" t="s">
        <v>39</v>
      </c>
      <c r="E727" s="2"/>
      <c r="F727" s="2" t="s">
        <v>1677</v>
      </c>
      <c r="G727" s="2" t="s">
        <v>2608</v>
      </c>
      <c r="H727">
        <v>28</v>
      </c>
      <c r="I727" s="2" t="s">
        <v>53</v>
      </c>
      <c r="J727">
        <v>1233892437</v>
      </c>
      <c r="K727" s="2" t="s">
        <v>102</v>
      </c>
      <c r="L727" s="2" t="s">
        <v>2609</v>
      </c>
      <c r="M727" s="2" t="s">
        <v>45</v>
      </c>
      <c r="N727" s="2"/>
      <c r="O727" s="2" t="s">
        <v>46</v>
      </c>
      <c r="P727" s="2"/>
      <c r="Q727" s="2" t="s">
        <v>2610</v>
      </c>
      <c r="R727" s="2"/>
      <c r="S727" s="3">
        <v>46053</v>
      </c>
      <c r="T727" s="2" t="s">
        <v>2611</v>
      </c>
      <c r="U727" s="2" t="s">
        <v>1062</v>
      </c>
      <c r="V727" s="2" t="s">
        <v>2612</v>
      </c>
      <c r="W727" s="3">
        <v>46072</v>
      </c>
      <c r="X727" s="3">
        <v>46076</v>
      </c>
      <c r="Y727" s="3">
        <v>46079</v>
      </c>
      <c r="Z727" s="3"/>
      <c r="AA727" s="3"/>
      <c r="AB727" s="2" t="s">
        <v>34</v>
      </c>
      <c r="AC727" s="3"/>
      <c r="AD727" s="3"/>
      <c r="AE727" s="9">
        <f>OfficeForms.Table[[#This Row],[Fecha Cierre]]-OfficeForms.Table[[#This Row],[Fecha de radicación de la solicitud]]</f>
        <v>-46053</v>
      </c>
      <c r="AF727" s="9"/>
    </row>
    <row r="728" spans="1:32" hidden="1">
      <c r="A728">
        <v>725</v>
      </c>
      <c r="B728" s="3">
        <v>46071.560289351903</v>
      </c>
      <c r="C728" s="18">
        <v>46071.562025462998</v>
      </c>
      <c r="D728" s="2" t="s">
        <v>39</v>
      </c>
      <c r="E728" s="2"/>
      <c r="F728" s="2" t="s">
        <v>1677</v>
      </c>
      <c r="G728" s="2" t="s">
        <v>2613</v>
      </c>
      <c r="H728">
        <v>57</v>
      </c>
      <c r="I728" s="2" t="s">
        <v>53</v>
      </c>
      <c r="J728">
        <v>11317040</v>
      </c>
      <c r="K728" s="2" t="s">
        <v>102</v>
      </c>
      <c r="L728" s="2" t="s">
        <v>2614</v>
      </c>
      <c r="M728" s="2" t="s">
        <v>45</v>
      </c>
      <c r="N728" s="2"/>
      <c r="O728" s="2" t="s">
        <v>46</v>
      </c>
      <c r="P728" s="2"/>
      <c r="Q728" s="2" t="s">
        <v>2610</v>
      </c>
      <c r="R728" s="2"/>
      <c r="S728" s="3">
        <v>46047</v>
      </c>
      <c r="T728" s="2" t="s">
        <v>2615</v>
      </c>
      <c r="U728" s="2" t="s">
        <v>1062</v>
      </c>
      <c r="V728" s="2" t="s">
        <v>2616</v>
      </c>
      <c r="W728" s="3">
        <v>46072</v>
      </c>
      <c r="X728" s="3">
        <v>46076</v>
      </c>
      <c r="Y728" s="3">
        <v>46079</v>
      </c>
      <c r="Z728" s="3"/>
      <c r="AA728" s="3"/>
      <c r="AB728" s="2" t="s">
        <v>63</v>
      </c>
      <c r="AC728" s="3"/>
      <c r="AD728" s="3"/>
      <c r="AE728" s="9">
        <f>OfficeForms.Table[[#This Row],[Fecha Cierre]]-OfficeForms.Table[[#This Row],[Fecha de radicación de la solicitud]]</f>
        <v>-46047</v>
      </c>
      <c r="AF728" s="9"/>
    </row>
    <row r="729" spans="1:32" hidden="1">
      <c r="A729">
        <v>726</v>
      </c>
      <c r="B729" s="3">
        <v>46071.568182870396</v>
      </c>
      <c r="C729" s="18">
        <v>46071.569629629601</v>
      </c>
      <c r="D729" s="2" t="s">
        <v>39</v>
      </c>
      <c r="E729" s="2"/>
      <c r="F729" s="2" t="s">
        <v>70</v>
      </c>
      <c r="G729" s="2" t="s">
        <v>2617</v>
      </c>
      <c r="H729">
        <v>33</v>
      </c>
      <c r="I729" s="2" t="s">
        <v>53</v>
      </c>
      <c r="J729">
        <v>1260840</v>
      </c>
      <c r="K729" s="2" t="s">
        <v>54</v>
      </c>
      <c r="L729" s="2" t="s">
        <v>2618</v>
      </c>
      <c r="M729" s="2" t="s">
        <v>45</v>
      </c>
      <c r="N729" s="2"/>
      <c r="O729" s="2" t="s">
        <v>46</v>
      </c>
      <c r="P729" s="2"/>
      <c r="Q729" s="2" t="s">
        <v>1561</v>
      </c>
      <c r="R729" s="2"/>
      <c r="S729" s="3">
        <v>46071</v>
      </c>
      <c r="T729" s="2" t="s">
        <v>2619</v>
      </c>
      <c r="U729" s="2" t="s">
        <v>76</v>
      </c>
      <c r="V729" s="2" t="s">
        <v>2620</v>
      </c>
      <c r="W729" s="3">
        <v>46077</v>
      </c>
      <c r="X729" s="3"/>
      <c r="Y729" s="3"/>
      <c r="Z729" s="3"/>
      <c r="AA729" s="3"/>
      <c r="AB729" s="2" t="s">
        <v>34</v>
      </c>
      <c r="AC729" s="3"/>
      <c r="AD729" s="3"/>
      <c r="AE729" s="9">
        <f>OfficeForms.Table[[#This Row],[Fecha Cierre]]-OfficeForms.Table[[#This Row],[Fecha de radicación de la solicitud]]</f>
        <v>-46071</v>
      </c>
      <c r="AF729" s="9"/>
    </row>
    <row r="730" spans="1:32" hidden="1">
      <c r="A730">
        <v>727</v>
      </c>
      <c r="B730" s="3">
        <v>46071.597337963001</v>
      </c>
      <c r="C730" s="18">
        <v>46071.6034953704</v>
      </c>
      <c r="D730" s="2" t="s">
        <v>39</v>
      </c>
      <c r="E730" s="2"/>
      <c r="F730" s="2" t="s">
        <v>291</v>
      </c>
      <c r="G730" s="2" t="s">
        <v>2621</v>
      </c>
      <c r="H730">
        <v>68</v>
      </c>
      <c r="I730" s="2" t="s">
        <v>53</v>
      </c>
      <c r="J730">
        <v>7301578</v>
      </c>
      <c r="K730" s="2" t="s">
        <v>169</v>
      </c>
      <c r="L730" s="2" t="s">
        <v>2622</v>
      </c>
      <c r="M730" s="2" t="s">
        <v>45</v>
      </c>
      <c r="N730" s="2"/>
      <c r="O730" s="2" t="s">
        <v>74</v>
      </c>
      <c r="P730" s="2"/>
      <c r="Q730" s="2"/>
      <c r="R730" s="2"/>
      <c r="S730" s="3">
        <v>46055</v>
      </c>
      <c r="T730" s="2" t="s">
        <v>332</v>
      </c>
      <c r="U730" s="2" t="s">
        <v>294</v>
      </c>
      <c r="V730" s="2" t="s">
        <v>2623</v>
      </c>
      <c r="W730" s="3">
        <v>46076</v>
      </c>
      <c r="X730" s="3"/>
      <c r="Y730" s="3"/>
      <c r="Z730" s="3"/>
      <c r="AA730" s="3"/>
      <c r="AB730" s="2" t="s">
        <v>63</v>
      </c>
      <c r="AC730" s="3" t="s">
        <v>296</v>
      </c>
      <c r="AD730" s="3"/>
      <c r="AE730" s="9">
        <f>OfficeForms.Table[[#This Row],[Fecha Cierre]]-OfficeForms.Table[[#This Row],[Fecha de radicación de la solicitud]]</f>
        <v>-46055</v>
      </c>
      <c r="AF730" s="9"/>
    </row>
    <row r="731" spans="1:32" hidden="1">
      <c r="A731">
        <v>728</v>
      </c>
      <c r="B731" s="3">
        <v>46071.603692129604</v>
      </c>
      <c r="C731" s="18">
        <v>46071.604687500003</v>
      </c>
      <c r="D731" s="2" t="s">
        <v>39</v>
      </c>
      <c r="E731" s="2"/>
      <c r="F731" s="2" t="s">
        <v>291</v>
      </c>
      <c r="G731" s="2" t="s">
        <v>2041</v>
      </c>
      <c r="H731">
        <v>66</v>
      </c>
      <c r="I731" s="2" t="s">
        <v>53</v>
      </c>
      <c r="J731">
        <v>19413146</v>
      </c>
      <c r="K731" s="2" t="s">
        <v>72</v>
      </c>
      <c r="L731" s="2" t="s">
        <v>2042</v>
      </c>
      <c r="M731" s="2" t="s">
        <v>45</v>
      </c>
      <c r="N731" s="2"/>
      <c r="O731" s="2" t="s">
        <v>188</v>
      </c>
      <c r="P731" s="2"/>
      <c r="Q731" s="2"/>
      <c r="R731" s="2"/>
      <c r="S731" s="3">
        <v>46066</v>
      </c>
      <c r="T731" s="2" t="s">
        <v>329</v>
      </c>
      <c r="U731" s="2" t="s">
        <v>294</v>
      </c>
      <c r="V731" s="2" t="s">
        <v>2624</v>
      </c>
      <c r="W731" s="3">
        <v>46077</v>
      </c>
      <c r="X731" s="3"/>
      <c r="Y731" s="3"/>
      <c r="Z731" s="3"/>
      <c r="AA731" s="3"/>
      <c r="AB731" s="2" t="s">
        <v>51</v>
      </c>
      <c r="AC731" s="3" t="s">
        <v>755</v>
      </c>
      <c r="AD731" s="3">
        <v>46071</v>
      </c>
      <c r="AE731" s="9">
        <f>OfficeForms.Table[[#This Row],[Fecha Cierre]]-OfficeForms.Table[[#This Row],[Fecha de radicación de la solicitud]]</f>
        <v>5</v>
      </c>
      <c r="AF731" s="9"/>
    </row>
    <row r="732" spans="1:32" hidden="1">
      <c r="A732">
        <v>729</v>
      </c>
      <c r="B732" s="3">
        <v>46071.604710648098</v>
      </c>
      <c r="C732" s="18">
        <v>46071.606307870403</v>
      </c>
      <c r="D732" s="2" t="s">
        <v>39</v>
      </c>
      <c r="E732" s="2"/>
      <c r="F732" s="2" t="s">
        <v>291</v>
      </c>
      <c r="G732" s="2" t="s">
        <v>2625</v>
      </c>
      <c r="H732">
        <v>41</v>
      </c>
      <c r="I732" s="2" t="s">
        <v>53</v>
      </c>
      <c r="J732">
        <v>80873483</v>
      </c>
      <c r="K732" s="2" t="s">
        <v>102</v>
      </c>
      <c r="L732" s="2" t="s">
        <v>2468</v>
      </c>
      <c r="M732" s="2" t="s">
        <v>45</v>
      </c>
      <c r="N732" s="2"/>
      <c r="O732" s="2" t="s">
        <v>188</v>
      </c>
      <c r="P732" s="2"/>
      <c r="Q732" s="2"/>
      <c r="R732" s="2"/>
      <c r="S732" s="3">
        <v>46067</v>
      </c>
      <c r="T732" s="2" t="s">
        <v>321</v>
      </c>
      <c r="U732" s="2" t="s">
        <v>294</v>
      </c>
      <c r="V732" s="2" t="s">
        <v>2626</v>
      </c>
      <c r="W732" s="3">
        <v>46072</v>
      </c>
      <c r="X732" s="3">
        <v>46076</v>
      </c>
      <c r="Y732" s="3"/>
      <c r="Z732" s="3"/>
      <c r="AA732" s="3"/>
      <c r="AB732" s="2" t="s">
        <v>34</v>
      </c>
      <c r="AC732" s="3" t="s">
        <v>755</v>
      </c>
      <c r="AD732" s="3">
        <v>46072</v>
      </c>
      <c r="AE732" s="9">
        <f>OfficeForms.Table[[#This Row],[Fecha Cierre]]-OfficeForms.Table[[#This Row],[Fecha de radicación de la solicitud]]</f>
        <v>5</v>
      </c>
      <c r="AF732" s="9"/>
    </row>
    <row r="733" spans="1:32" hidden="1">
      <c r="A733">
        <v>730</v>
      </c>
      <c r="B733" s="3">
        <v>46071.606331018498</v>
      </c>
      <c r="C733" s="18">
        <v>46071.608912037002</v>
      </c>
      <c r="D733" s="2" t="s">
        <v>39</v>
      </c>
      <c r="E733" s="2"/>
      <c r="F733" s="2" t="s">
        <v>291</v>
      </c>
      <c r="G733" s="2" t="s">
        <v>2627</v>
      </c>
      <c r="H733">
        <v>72</v>
      </c>
      <c r="I733" s="2" t="s">
        <v>53</v>
      </c>
      <c r="J733">
        <v>24334124</v>
      </c>
      <c r="K733" s="2" t="s">
        <v>102</v>
      </c>
      <c r="L733" s="2" t="s">
        <v>2628</v>
      </c>
      <c r="M733" s="2" t="s">
        <v>45</v>
      </c>
      <c r="N733" s="2"/>
      <c r="O733" s="2" t="s">
        <v>188</v>
      </c>
      <c r="P733" s="2"/>
      <c r="Q733" s="2"/>
      <c r="R733" s="2"/>
      <c r="S733" s="3">
        <v>46068</v>
      </c>
      <c r="T733" s="2" t="s">
        <v>321</v>
      </c>
      <c r="U733" s="2" t="s">
        <v>294</v>
      </c>
      <c r="V733" s="2" t="s">
        <v>2448</v>
      </c>
      <c r="W733" s="3">
        <v>46072</v>
      </c>
      <c r="X733" s="3"/>
      <c r="Y733" s="3"/>
      <c r="Z733" s="3"/>
      <c r="AA733" s="3"/>
      <c r="AB733" s="2" t="s">
        <v>34</v>
      </c>
      <c r="AC733" s="3" t="s">
        <v>755</v>
      </c>
      <c r="AD733" s="3">
        <v>46072</v>
      </c>
      <c r="AE733" s="9">
        <f>OfficeForms.Table[[#This Row],[Fecha Cierre]]-OfficeForms.Table[[#This Row],[Fecha de radicación de la solicitud]]</f>
        <v>4</v>
      </c>
      <c r="AF733" s="9"/>
    </row>
    <row r="734" spans="1:32" hidden="1">
      <c r="A734">
        <v>731</v>
      </c>
      <c r="B734" s="3">
        <v>46071.608935185199</v>
      </c>
      <c r="C734" s="18">
        <v>46071.609930555598</v>
      </c>
      <c r="D734" s="2" t="s">
        <v>39</v>
      </c>
      <c r="E734" s="2"/>
      <c r="F734" s="2" t="s">
        <v>291</v>
      </c>
      <c r="G734" s="2" t="s">
        <v>2629</v>
      </c>
      <c r="H734">
        <v>8</v>
      </c>
      <c r="I734" s="2" t="s">
        <v>42</v>
      </c>
      <c r="J734">
        <v>1027301620</v>
      </c>
      <c r="K734" s="2" t="s">
        <v>80</v>
      </c>
      <c r="L734" s="2" t="s">
        <v>2630</v>
      </c>
      <c r="M734" s="2" t="s">
        <v>45</v>
      </c>
      <c r="N734" s="2"/>
      <c r="O734" s="2" t="s">
        <v>188</v>
      </c>
      <c r="P734" s="2"/>
      <c r="Q734" s="2"/>
      <c r="R734" s="2"/>
      <c r="S734" s="3">
        <v>46068</v>
      </c>
      <c r="T734" s="2" t="s">
        <v>1865</v>
      </c>
      <c r="U734" s="2" t="s">
        <v>294</v>
      </c>
      <c r="V734" s="2" t="s">
        <v>2631</v>
      </c>
      <c r="W734" s="3">
        <v>46072</v>
      </c>
      <c r="X734" s="3"/>
      <c r="Y734" s="3"/>
      <c r="Z734" s="3"/>
      <c r="AA734" s="3"/>
      <c r="AB734" s="2" t="s">
        <v>33</v>
      </c>
      <c r="AC734" s="3" t="s">
        <v>1366</v>
      </c>
      <c r="AD734" s="3">
        <v>46072</v>
      </c>
      <c r="AE734" s="9">
        <f>OfficeForms.Table[[#This Row],[Fecha Cierre]]-OfficeForms.Table[[#This Row],[Fecha de radicación de la solicitud]]</f>
        <v>4</v>
      </c>
      <c r="AF734" s="9"/>
    </row>
    <row r="735" spans="1:32" hidden="1">
      <c r="A735">
        <v>732</v>
      </c>
      <c r="B735" s="3">
        <v>46071.609976851803</v>
      </c>
      <c r="C735" s="18">
        <v>46071.610937500001</v>
      </c>
      <c r="D735" s="2" t="s">
        <v>39</v>
      </c>
      <c r="E735" s="2"/>
      <c r="F735" s="2" t="s">
        <v>291</v>
      </c>
      <c r="G735" s="2" t="s">
        <v>2632</v>
      </c>
      <c r="H735">
        <v>1</v>
      </c>
      <c r="I735" s="2" t="s">
        <v>42</v>
      </c>
      <c r="J735">
        <v>1031863397</v>
      </c>
      <c r="K735" s="2" t="s">
        <v>199</v>
      </c>
      <c r="L735" s="2" t="s">
        <v>2633</v>
      </c>
      <c r="M735" s="2" t="s">
        <v>45</v>
      </c>
      <c r="N735" s="2"/>
      <c r="O735" s="2" t="s">
        <v>188</v>
      </c>
      <c r="P735" s="2"/>
      <c r="Q735" s="2"/>
      <c r="R735" s="2"/>
      <c r="S735" s="3">
        <v>46068</v>
      </c>
      <c r="T735" s="2" t="s">
        <v>1728</v>
      </c>
      <c r="U735" s="2" t="s">
        <v>294</v>
      </c>
      <c r="V735" s="2" t="s">
        <v>2634</v>
      </c>
      <c r="W735" s="3">
        <v>46078</v>
      </c>
      <c r="X735" s="3"/>
      <c r="Y735" s="3"/>
      <c r="Z735" s="3"/>
      <c r="AA735" s="3"/>
      <c r="AB735" s="2" t="s">
        <v>51</v>
      </c>
      <c r="AC735" s="3" t="s">
        <v>759</v>
      </c>
      <c r="AD735" s="3"/>
      <c r="AE735" s="9">
        <f>OfficeForms.Table[[#This Row],[Fecha Cierre]]-OfficeForms.Table[[#This Row],[Fecha de radicación de la solicitud]]</f>
        <v>-46068</v>
      </c>
      <c r="AF735" s="9"/>
    </row>
    <row r="736" spans="1:32" hidden="1">
      <c r="A736">
        <v>733</v>
      </c>
      <c r="B736" s="3">
        <v>46071.6109490741</v>
      </c>
      <c r="C736" s="18">
        <v>46071.611956018503</v>
      </c>
      <c r="D736" s="2" t="s">
        <v>39</v>
      </c>
      <c r="E736" s="2"/>
      <c r="F736" s="2" t="s">
        <v>291</v>
      </c>
      <c r="G736" s="2" t="s">
        <v>2635</v>
      </c>
      <c r="H736">
        <v>76</v>
      </c>
      <c r="I736" s="2" t="s">
        <v>53</v>
      </c>
      <c r="J736">
        <v>19075827</v>
      </c>
      <c r="K736" s="2" t="s">
        <v>80</v>
      </c>
      <c r="L736" s="2" t="s">
        <v>2636</v>
      </c>
      <c r="M736" s="2" t="s">
        <v>45</v>
      </c>
      <c r="N736" s="2"/>
      <c r="O736" s="2" t="s">
        <v>188</v>
      </c>
      <c r="P736" s="2"/>
      <c r="Q736" s="2"/>
      <c r="R736" s="2"/>
      <c r="S736" s="3">
        <v>46068</v>
      </c>
      <c r="T736" s="2" t="s">
        <v>321</v>
      </c>
      <c r="U736" s="2" t="s">
        <v>294</v>
      </c>
      <c r="V736" s="25" t="s">
        <v>2637</v>
      </c>
      <c r="W736" s="3">
        <v>46072</v>
      </c>
      <c r="X736" s="3"/>
      <c r="Y736" s="3"/>
      <c r="Z736" s="3"/>
      <c r="AA736" s="3"/>
      <c r="AB736" s="2" t="s">
        <v>63</v>
      </c>
      <c r="AC736" s="3" t="s">
        <v>759</v>
      </c>
      <c r="AD736" s="3"/>
      <c r="AE736" s="9">
        <f>OfficeForms.Table[[#This Row],[Fecha Cierre]]-OfficeForms.Table[[#This Row],[Fecha de radicación de la solicitud]]</f>
        <v>-46068</v>
      </c>
      <c r="AF736" s="9"/>
    </row>
    <row r="737" spans="1:32" hidden="1">
      <c r="A737">
        <v>734</v>
      </c>
      <c r="B737" s="3">
        <v>46071.612094907403</v>
      </c>
      <c r="C737" s="18">
        <v>46071.613645833299</v>
      </c>
      <c r="D737" s="2" t="s">
        <v>39</v>
      </c>
      <c r="E737" s="2"/>
      <c r="F737" s="2" t="s">
        <v>291</v>
      </c>
      <c r="G737" s="2" t="s">
        <v>2638</v>
      </c>
      <c r="H737">
        <v>78</v>
      </c>
      <c r="I737" s="2" t="s">
        <v>53</v>
      </c>
      <c r="J737">
        <v>19111318</v>
      </c>
      <c r="K737" s="2" t="s">
        <v>102</v>
      </c>
      <c r="L737" s="2" t="s">
        <v>2555</v>
      </c>
      <c r="M737" s="2" t="s">
        <v>45</v>
      </c>
      <c r="N737" s="2"/>
      <c r="O737" s="2" t="s">
        <v>188</v>
      </c>
      <c r="P737" s="2"/>
      <c r="Q737" s="2"/>
      <c r="R737" s="2"/>
      <c r="S737" s="3">
        <v>46068</v>
      </c>
      <c r="T737" s="2" t="s">
        <v>321</v>
      </c>
      <c r="U737" s="2" t="s">
        <v>294</v>
      </c>
      <c r="V737" s="2" t="s">
        <v>2639</v>
      </c>
      <c r="W737" s="3">
        <v>46072</v>
      </c>
      <c r="X737" s="3">
        <v>46076</v>
      </c>
      <c r="Y737" s="3"/>
      <c r="Z737" s="3"/>
      <c r="AA737" s="3"/>
      <c r="AB737" s="2" t="s">
        <v>33</v>
      </c>
      <c r="AC737" s="3" t="s">
        <v>1366</v>
      </c>
      <c r="AD737" s="3"/>
      <c r="AE737" s="9">
        <f>OfficeForms.Table[[#This Row],[Fecha Cierre]]-OfficeForms.Table[[#This Row],[Fecha de radicación de la solicitud]]</f>
        <v>-46068</v>
      </c>
      <c r="AF737" s="9"/>
    </row>
    <row r="738" spans="1:32" hidden="1">
      <c r="A738">
        <v>735</v>
      </c>
      <c r="B738" s="3">
        <v>46071.614074074103</v>
      </c>
      <c r="C738" s="18">
        <v>46071.614988425899</v>
      </c>
      <c r="D738" s="2" t="s">
        <v>39</v>
      </c>
      <c r="E738" s="2"/>
      <c r="F738" s="2" t="s">
        <v>291</v>
      </c>
      <c r="G738" s="2" t="s">
        <v>2640</v>
      </c>
      <c r="H738">
        <v>63</v>
      </c>
      <c r="I738" s="2" t="s">
        <v>53</v>
      </c>
      <c r="J738">
        <v>38282345</v>
      </c>
      <c r="K738" s="2" t="s">
        <v>80</v>
      </c>
      <c r="L738" s="2" t="s">
        <v>2641</v>
      </c>
      <c r="M738" s="2" t="s">
        <v>45</v>
      </c>
      <c r="N738" s="2"/>
      <c r="O738" s="2" t="s">
        <v>188</v>
      </c>
      <c r="P738" s="2"/>
      <c r="Q738" s="2"/>
      <c r="R738" s="2"/>
      <c r="S738" s="3">
        <v>46068</v>
      </c>
      <c r="T738" s="2" t="s">
        <v>321</v>
      </c>
      <c r="U738" s="2" t="s">
        <v>294</v>
      </c>
      <c r="V738" s="25" t="s">
        <v>2642</v>
      </c>
      <c r="W738" s="3">
        <v>46072</v>
      </c>
      <c r="X738" s="3"/>
      <c r="Y738" s="3"/>
      <c r="Z738" s="3"/>
      <c r="AA738" s="3"/>
      <c r="AB738" s="2" t="s">
        <v>36</v>
      </c>
      <c r="AC738" s="3" t="s">
        <v>755</v>
      </c>
      <c r="AD738" s="3">
        <v>46072</v>
      </c>
      <c r="AE738" s="9">
        <f>OfficeForms.Table[[#This Row],[Fecha Cierre]]-OfficeForms.Table[[#This Row],[Fecha de radicación de la solicitud]]</f>
        <v>4</v>
      </c>
      <c r="AF738" s="9"/>
    </row>
    <row r="739" spans="1:32" hidden="1">
      <c r="A739">
        <v>736</v>
      </c>
      <c r="B739" s="3">
        <v>46071.615046296298</v>
      </c>
      <c r="C739" s="18">
        <v>46071.6158796296</v>
      </c>
      <c r="D739" s="2" t="s">
        <v>39</v>
      </c>
      <c r="E739" s="2"/>
      <c r="F739" s="2" t="s">
        <v>291</v>
      </c>
      <c r="G739" s="2" t="s">
        <v>2643</v>
      </c>
      <c r="H739">
        <v>57</v>
      </c>
      <c r="I739" s="2" t="s">
        <v>53</v>
      </c>
      <c r="J739">
        <v>51911238</v>
      </c>
      <c r="K739" s="2" t="s">
        <v>72</v>
      </c>
      <c r="L739" s="2" t="s">
        <v>2644</v>
      </c>
      <c r="M739" s="2" t="s">
        <v>45</v>
      </c>
      <c r="N739" s="2"/>
      <c r="O739" s="2" t="s">
        <v>188</v>
      </c>
      <c r="P739" s="2"/>
      <c r="Q739" s="2"/>
      <c r="R739" s="2"/>
      <c r="S739" s="3">
        <v>46069</v>
      </c>
      <c r="T739" s="2" t="s">
        <v>321</v>
      </c>
      <c r="U739" s="2" t="s">
        <v>294</v>
      </c>
      <c r="V739" s="2" t="s">
        <v>2645</v>
      </c>
      <c r="W739" s="3">
        <v>46077</v>
      </c>
      <c r="X739" s="3"/>
      <c r="Y739" s="3"/>
      <c r="Z739" s="3"/>
      <c r="AA739" s="3"/>
      <c r="AB739" s="2" t="s">
        <v>51</v>
      </c>
      <c r="AC739" s="3" t="s">
        <v>755</v>
      </c>
      <c r="AD739" s="3">
        <v>46072</v>
      </c>
      <c r="AE739" s="9">
        <f>OfficeForms.Table[[#This Row],[Fecha Cierre]]-OfficeForms.Table[[#This Row],[Fecha de radicación de la solicitud]]</f>
        <v>3</v>
      </c>
      <c r="AF739" s="9"/>
    </row>
    <row r="740" spans="1:32" hidden="1">
      <c r="A740">
        <v>737</v>
      </c>
      <c r="B740" s="3">
        <v>46071.615902777798</v>
      </c>
      <c r="C740" s="18">
        <v>46071.622361111098</v>
      </c>
      <c r="D740" s="2" t="s">
        <v>39</v>
      </c>
      <c r="E740" s="2"/>
      <c r="F740" s="2" t="s">
        <v>291</v>
      </c>
      <c r="G740" s="2" t="s">
        <v>2646</v>
      </c>
      <c r="H740">
        <v>34</v>
      </c>
      <c r="I740" s="2" t="s">
        <v>53</v>
      </c>
      <c r="J740">
        <v>1020768635</v>
      </c>
      <c r="K740" s="2" t="s">
        <v>102</v>
      </c>
      <c r="L740" s="2" t="s">
        <v>726</v>
      </c>
      <c r="M740" s="2" t="s">
        <v>45</v>
      </c>
      <c r="N740" s="2"/>
      <c r="O740" s="2" t="s">
        <v>188</v>
      </c>
      <c r="P740" s="2"/>
      <c r="Q740" s="2"/>
      <c r="R740" s="2"/>
      <c r="S740" s="3">
        <v>46069</v>
      </c>
      <c r="T740" s="2" t="s">
        <v>321</v>
      </c>
      <c r="U740" s="2" t="s">
        <v>294</v>
      </c>
      <c r="V740" s="2" t="s">
        <v>2647</v>
      </c>
      <c r="W740" s="3">
        <v>46072</v>
      </c>
      <c r="X740" s="3">
        <v>46076</v>
      </c>
      <c r="Y740" s="3"/>
      <c r="Z740" s="3"/>
      <c r="AA740" s="3"/>
      <c r="AB740" s="2" t="s">
        <v>33</v>
      </c>
      <c r="AC740" s="3" t="s">
        <v>1366</v>
      </c>
      <c r="AD740" s="3"/>
      <c r="AE740" s="9">
        <f>OfficeForms.Table[[#This Row],[Fecha Cierre]]-OfficeForms.Table[[#This Row],[Fecha de radicación de la solicitud]]</f>
        <v>-46069</v>
      </c>
      <c r="AF740" s="9"/>
    </row>
    <row r="741" spans="1:32" hidden="1">
      <c r="A741">
        <v>738</v>
      </c>
      <c r="B741" s="3">
        <v>46071.622384259303</v>
      </c>
      <c r="C741" s="18">
        <v>46071.623402777797</v>
      </c>
      <c r="D741" s="2" t="s">
        <v>39</v>
      </c>
      <c r="E741" s="2"/>
      <c r="F741" s="2" t="s">
        <v>291</v>
      </c>
      <c r="G741" s="2" t="s">
        <v>2648</v>
      </c>
      <c r="H741">
        <v>56</v>
      </c>
      <c r="I741" s="2" t="s">
        <v>53</v>
      </c>
      <c r="J741">
        <v>1094834516</v>
      </c>
      <c r="K741" s="2" t="s">
        <v>80</v>
      </c>
      <c r="L741" s="2" t="s">
        <v>2649</v>
      </c>
      <c r="M741" s="2" t="s">
        <v>45</v>
      </c>
      <c r="N741" s="2"/>
      <c r="O741" s="2" t="s">
        <v>188</v>
      </c>
      <c r="P741" s="2"/>
      <c r="Q741" s="2"/>
      <c r="R741" s="2"/>
      <c r="S741" s="3">
        <v>46069</v>
      </c>
      <c r="T741" s="2" t="s">
        <v>611</v>
      </c>
      <c r="U741" s="2" t="s">
        <v>294</v>
      </c>
      <c r="V741" s="2" t="s">
        <v>2650</v>
      </c>
      <c r="W741" s="3">
        <v>46072</v>
      </c>
      <c r="X741" s="3"/>
      <c r="Y741" s="3"/>
      <c r="Z741" s="3"/>
      <c r="AA741" s="3"/>
      <c r="AB741" s="2" t="s">
        <v>63</v>
      </c>
      <c r="AC741" s="3" t="s">
        <v>296</v>
      </c>
      <c r="AD741" s="3"/>
      <c r="AE741" s="9">
        <f>OfficeForms.Table[[#This Row],[Fecha Cierre]]-OfficeForms.Table[[#This Row],[Fecha de radicación de la solicitud]]</f>
        <v>-46069</v>
      </c>
      <c r="AF741" s="9"/>
    </row>
    <row r="742" spans="1:32" hidden="1">
      <c r="A742">
        <v>739</v>
      </c>
      <c r="B742" s="3">
        <v>46071.6234259259</v>
      </c>
      <c r="C742" s="18">
        <v>46071.625393518501</v>
      </c>
      <c r="D742" s="2" t="s">
        <v>39</v>
      </c>
      <c r="E742" s="2"/>
      <c r="F742" s="2" t="s">
        <v>291</v>
      </c>
      <c r="G742" s="2" t="s">
        <v>2651</v>
      </c>
      <c r="H742">
        <v>18</v>
      </c>
      <c r="I742" s="2" t="s">
        <v>53</v>
      </c>
      <c r="J742">
        <v>1019993005</v>
      </c>
      <c r="K742" s="2" t="s">
        <v>344</v>
      </c>
      <c r="L742" s="2" t="s">
        <v>2652</v>
      </c>
      <c r="M742" s="2" t="s">
        <v>45</v>
      </c>
      <c r="N742" s="2"/>
      <c r="O742" s="2" t="s">
        <v>188</v>
      </c>
      <c r="P742" s="2"/>
      <c r="Q742" s="2"/>
      <c r="R742" s="2"/>
      <c r="S742" s="3">
        <v>46069</v>
      </c>
      <c r="T742" s="2" t="s">
        <v>404</v>
      </c>
      <c r="U742" s="2" t="s">
        <v>294</v>
      </c>
      <c r="V742" s="2" t="s">
        <v>2653</v>
      </c>
      <c r="W742" s="3">
        <v>46073</v>
      </c>
      <c r="X742" s="3"/>
      <c r="Y742" s="3"/>
      <c r="Z742" s="3"/>
      <c r="AA742" s="3"/>
      <c r="AB742" s="2" t="s">
        <v>51</v>
      </c>
      <c r="AC742" s="3" t="s">
        <v>1417</v>
      </c>
      <c r="AD742" s="3"/>
      <c r="AE742" s="9">
        <f>OfficeForms.Table[[#This Row],[Fecha Cierre]]-OfficeForms.Table[[#This Row],[Fecha de radicación de la solicitud]]</f>
        <v>-46069</v>
      </c>
      <c r="AF742" s="9"/>
    </row>
    <row r="743" spans="1:32" hidden="1">
      <c r="A743">
        <v>740</v>
      </c>
      <c r="B743" s="3">
        <v>46071.625590277799</v>
      </c>
      <c r="C743" s="18">
        <v>46071.626250000001</v>
      </c>
      <c r="D743" s="2" t="s">
        <v>39</v>
      </c>
      <c r="E743" s="2"/>
      <c r="F743" s="2" t="s">
        <v>291</v>
      </c>
      <c r="G743" s="2" t="s">
        <v>2654</v>
      </c>
      <c r="H743">
        <v>57</v>
      </c>
      <c r="I743" s="2" t="s">
        <v>53</v>
      </c>
      <c r="J743">
        <v>79458758</v>
      </c>
      <c r="K743" s="2" t="s">
        <v>344</v>
      </c>
      <c r="L743" s="2" t="s">
        <v>2655</v>
      </c>
      <c r="M743" s="2" t="s">
        <v>45</v>
      </c>
      <c r="N743" s="2"/>
      <c r="O743" s="2" t="s">
        <v>188</v>
      </c>
      <c r="P743" s="2"/>
      <c r="Q743" s="2"/>
      <c r="R743" s="2"/>
      <c r="S743" s="3">
        <v>46069</v>
      </c>
      <c r="T743" s="2" t="s">
        <v>332</v>
      </c>
      <c r="U743" s="2" t="s">
        <v>294</v>
      </c>
      <c r="V743" s="2" t="s">
        <v>2656</v>
      </c>
      <c r="W743" s="3">
        <v>46073</v>
      </c>
      <c r="X743" s="3"/>
      <c r="Y743" s="3"/>
      <c r="Z743" s="3"/>
      <c r="AA743" s="3"/>
      <c r="AB743" s="2" t="s">
        <v>51</v>
      </c>
      <c r="AC743" s="3" t="s">
        <v>1417</v>
      </c>
      <c r="AD743" s="3">
        <v>46072</v>
      </c>
      <c r="AE743" s="9">
        <f>OfficeForms.Table[[#This Row],[Fecha Cierre]]-OfficeForms.Table[[#This Row],[Fecha de radicación de la solicitud]]</f>
        <v>3</v>
      </c>
      <c r="AF743" s="9"/>
    </row>
    <row r="744" spans="1:32" hidden="1">
      <c r="A744">
        <v>741</v>
      </c>
      <c r="B744" s="3">
        <v>46071.627280092602</v>
      </c>
      <c r="C744" s="18">
        <v>46071.629085648201</v>
      </c>
      <c r="D744" s="2" t="s">
        <v>39</v>
      </c>
      <c r="E744" s="2"/>
      <c r="F744" s="2" t="s">
        <v>318</v>
      </c>
      <c r="G744" s="2" t="s">
        <v>2657</v>
      </c>
      <c r="H744">
        <v>71</v>
      </c>
      <c r="I744" s="2" t="s">
        <v>53</v>
      </c>
      <c r="J744">
        <v>7817471</v>
      </c>
      <c r="K744" s="2" t="s">
        <v>80</v>
      </c>
      <c r="L744" s="2" t="s">
        <v>2658</v>
      </c>
      <c r="M744" s="2" t="s">
        <v>45</v>
      </c>
      <c r="N744" s="2"/>
      <c r="O744" s="2" t="s">
        <v>74</v>
      </c>
      <c r="P744" s="2"/>
      <c r="Q744" s="2"/>
      <c r="R744" s="2"/>
      <c r="S744" s="3">
        <v>46062</v>
      </c>
      <c r="T744" s="2" t="s">
        <v>977</v>
      </c>
      <c r="U744" s="2" t="s">
        <v>294</v>
      </c>
      <c r="V744" s="2" t="s">
        <v>2659</v>
      </c>
      <c r="W744" s="3">
        <v>46072</v>
      </c>
      <c r="X744" s="3"/>
      <c r="Y744" s="3"/>
      <c r="Z744" s="3"/>
      <c r="AA744" s="3"/>
      <c r="AB744" s="2" t="s">
        <v>35</v>
      </c>
      <c r="AC744" s="3" t="s">
        <v>2128</v>
      </c>
      <c r="AD744" s="3">
        <v>19</v>
      </c>
      <c r="AE744" s="9">
        <f>OfficeForms.Table[[#This Row],[Fecha Cierre]]-OfficeForms.Table[[#This Row],[Fecha de radicación de la solicitud]]</f>
        <v>-46043</v>
      </c>
      <c r="AF744" s="9"/>
    </row>
    <row r="745" spans="1:32" hidden="1">
      <c r="A745">
        <v>742</v>
      </c>
      <c r="B745" s="3">
        <v>46071.629108796304</v>
      </c>
      <c r="C745" s="18">
        <v>46071.630173611098</v>
      </c>
      <c r="D745" s="2" t="s">
        <v>39</v>
      </c>
      <c r="E745" s="2"/>
      <c r="F745" s="2" t="s">
        <v>318</v>
      </c>
      <c r="G745" s="2" t="s">
        <v>2660</v>
      </c>
      <c r="H745">
        <v>87</v>
      </c>
      <c r="I745" s="2" t="s">
        <v>53</v>
      </c>
      <c r="J745">
        <v>17012597</v>
      </c>
      <c r="K745" s="2" t="s">
        <v>102</v>
      </c>
      <c r="L745" s="2" t="s">
        <v>234</v>
      </c>
      <c r="M745" s="2" t="s">
        <v>45</v>
      </c>
      <c r="N745" s="2"/>
      <c r="O745" s="2" t="s">
        <v>188</v>
      </c>
      <c r="P745" s="2"/>
      <c r="Q745" s="2"/>
      <c r="R745" s="2"/>
      <c r="S745" s="3">
        <v>46066</v>
      </c>
      <c r="T745" s="2" t="s">
        <v>924</v>
      </c>
      <c r="U745" s="2" t="s">
        <v>294</v>
      </c>
      <c r="V745" s="2" t="s">
        <v>2661</v>
      </c>
      <c r="W745" s="3">
        <v>46072</v>
      </c>
      <c r="X745" s="3"/>
      <c r="Y745" s="3"/>
      <c r="Z745" s="3"/>
      <c r="AA745" s="3"/>
      <c r="AB745" s="2" t="s">
        <v>34</v>
      </c>
      <c r="AC745" s="3" t="s">
        <v>755</v>
      </c>
      <c r="AD745" s="3">
        <v>19</v>
      </c>
      <c r="AE745" s="9">
        <f>OfficeForms.Table[[#This Row],[Fecha Cierre]]-OfficeForms.Table[[#This Row],[Fecha de radicación de la solicitud]]</f>
        <v>-46047</v>
      </c>
      <c r="AF745" s="9"/>
    </row>
    <row r="746" spans="1:32" hidden="1">
      <c r="A746">
        <v>743</v>
      </c>
      <c r="B746" s="3">
        <v>46071.630208333299</v>
      </c>
      <c r="C746" s="18">
        <v>46071.632152777798</v>
      </c>
      <c r="D746" s="2" t="s">
        <v>39</v>
      </c>
      <c r="E746" s="2"/>
      <c r="F746" s="2" t="s">
        <v>318</v>
      </c>
      <c r="G746" s="2" t="s">
        <v>2662</v>
      </c>
      <c r="H746">
        <v>87</v>
      </c>
      <c r="I746" s="2" t="s">
        <v>53</v>
      </c>
      <c r="J746">
        <v>20313245</v>
      </c>
      <c r="K746" s="2" t="s">
        <v>72</v>
      </c>
      <c r="L746" s="2" t="s">
        <v>2663</v>
      </c>
      <c r="M746" s="2" t="s">
        <v>45</v>
      </c>
      <c r="N746" s="2"/>
      <c r="O746" s="2" t="s">
        <v>188</v>
      </c>
      <c r="P746" s="2"/>
      <c r="Q746" s="2"/>
      <c r="R746" s="2"/>
      <c r="S746" s="3">
        <v>46068</v>
      </c>
      <c r="T746" s="2" t="s">
        <v>321</v>
      </c>
      <c r="U746" s="2" t="s">
        <v>294</v>
      </c>
      <c r="V746" s="2" t="s">
        <v>2664</v>
      </c>
      <c r="W746" s="3">
        <v>46077</v>
      </c>
      <c r="X746" s="3"/>
      <c r="Y746" s="3"/>
      <c r="Z746" s="3"/>
      <c r="AA746" s="3"/>
      <c r="AB746" s="2" t="s">
        <v>34</v>
      </c>
      <c r="AC746" s="3" t="s">
        <v>755</v>
      </c>
      <c r="AD746" s="3">
        <v>46072</v>
      </c>
      <c r="AE746" s="9">
        <f>OfficeForms.Table[[#This Row],[Fecha Cierre]]-OfficeForms.Table[[#This Row],[Fecha de radicación de la solicitud]]</f>
        <v>4</v>
      </c>
      <c r="AF746" s="9"/>
    </row>
    <row r="747" spans="1:32" hidden="1">
      <c r="A747">
        <v>744</v>
      </c>
      <c r="B747" s="3">
        <v>46071.632175925901</v>
      </c>
      <c r="C747" s="18">
        <v>46071.633125</v>
      </c>
      <c r="D747" s="2" t="s">
        <v>39</v>
      </c>
      <c r="E747" s="2"/>
      <c r="F747" s="2" t="s">
        <v>318</v>
      </c>
      <c r="G747" s="2" t="s">
        <v>2665</v>
      </c>
      <c r="H747">
        <v>85</v>
      </c>
      <c r="I747" s="2" t="s">
        <v>53</v>
      </c>
      <c r="J747">
        <v>20319602</v>
      </c>
      <c r="K747" s="2" t="s">
        <v>102</v>
      </c>
      <c r="L747" s="2" t="s">
        <v>1800</v>
      </c>
      <c r="M747" s="2" t="s">
        <v>45</v>
      </c>
      <c r="N747" s="2"/>
      <c r="O747" s="2" t="s">
        <v>188</v>
      </c>
      <c r="P747" s="2"/>
      <c r="Q747" s="2"/>
      <c r="R747" s="2"/>
      <c r="S747" s="3">
        <v>46068</v>
      </c>
      <c r="T747" s="2" t="s">
        <v>321</v>
      </c>
      <c r="U747" s="2" t="s">
        <v>294</v>
      </c>
      <c r="V747" s="2" t="s">
        <v>2666</v>
      </c>
      <c r="W747" s="3">
        <v>46072</v>
      </c>
      <c r="X747" s="3">
        <v>46076</v>
      </c>
      <c r="Y747" s="3"/>
      <c r="Z747" s="3"/>
      <c r="AA747" s="3"/>
      <c r="AB747" s="2" t="s">
        <v>34</v>
      </c>
      <c r="AC747" s="3" t="s">
        <v>755</v>
      </c>
      <c r="AD747" s="3"/>
      <c r="AE747" s="9">
        <f>OfficeForms.Table[[#This Row],[Fecha Cierre]]-OfficeForms.Table[[#This Row],[Fecha de radicación de la solicitud]]</f>
        <v>-46068</v>
      </c>
      <c r="AF747" s="9"/>
    </row>
    <row r="748" spans="1:32" hidden="1">
      <c r="A748">
        <v>745</v>
      </c>
      <c r="B748" s="3">
        <v>46071.633148148103</v>
      </c>
      <c r="C748" s="18">
        <v>46071.634039351797</v>
      </c>
      <c r="D748" s="2" t="s">
        <v>39</v>
      </c>
      <c r="E748" s="2"/>
      <c r="F748" s="2" t="s">
        <v>318</v>
      </c>
      <c r="G748" s="2" t="s">
        <v>2667</v>
      </c>
      <c r="H748">
        <v>54</v>
      </c>
      <c r="I748" s="2" t="s">
        <v>53</v>
      </c>
      <c r="J748">
        <v>28076222</v>
      </c>
      <c r="K748" s="2" t="s">
        <v>80</v>
      </c>
      <c r="L748" s="2" t="s">
        <v>1354</v>
      </c>
      <c r="M748" s="2" t="s">
        <v>45</v>
      </c>
      <c r="N748" s="2"/>
      <c r="O748" s="2" t="s">
        <v>188</v>
      </c>
      <c r="P748" s="2"/>
      <c r="Q748" s="2"/>
      <c r="R748" s="2"/>
      <c r="S748" s="3">
        <v>46068</v>
      </c>
      <c r="T748" s="2" t="s">
        <v>321</v>
      </c>
      <c r="U748" s="2" t="s">
        <v>294</v>
      </c>
      <c r="V748" s="2" t="s">
        <v>2668</v>
      </c>
      <c r="W748" s="3">
        <v>46072</v>
      </c>
      <c r="X748" s="3"/>
      <c r="Y748" s="3"/>
      <c r="Z748" s="3"/>
      <c r="AA748" s="3"/>
      <c r="AB748" s="2" t="s">
        <v>34</v>
      </c>
      <c r="AC748" s="3" t="s">
        <v>755</v>
      </c>
      <c r="AD748" s="3">
        <v>46072</v>
      </c>
      <c r="AE748" s="9">
        <f>OfficeForms.Table[[#This Row],[Fecha Cierre]]-OfficeForms.Table[[#This Row],[Fecha de radicación de la solicitud]]</f>
        <v>4</v>
      </c>
      <c r="AF748" s="9"/>
    </row>
    <row r="749" spans="1:32" hidden="1">
      <c r="A749">
        <v>746</v>
      </c>
      <c r="B749" s="3">
        <v>46071.634062500001</v>
      </c>
      <c r="C749" s="18">
        <v>46071.634942129604</v>
      </c>
      <c r="D749" s="2" t="s">
        <v>39</v>
      </c>
      <c r="E749" s="2"/>
      <c r="F749" s="2" t="s">
        <v>318</v>
      </c>
      <c r="G749" s="2" t="s">
        <v>2669</v>
      </c>
      <c r="H749">
        <v>81</v>
      </c>
      <c r="I749" s="2" t="s">
        <v>53</v>
      </c>
      <c r="J749">
        <v>367820</v>
      </c>
      <c r="K749" s="2" t="s">
        <v>199</v>
      </c>
      <c r="L749" s="2" t="s">
        <v>1354</v>
      </c>
      <c r="M749" s="2" t="s">
        <v>45</v>
      </c>
      <c r="N749" s="2"/>
      <c r="O749" s="2" t="s">
        <v>188</v>
      </c>
      <c r="P749" s="2"/>
      <c r="Q749" s="2"/>
      <c r="R749" s="2"/>
      <c r="S749" s="3">
        <v>46069</v>
      </c>
      <c r="T749" s="2" t="s">
        <v>321</v>
      </c>
      <c r="U749" s="2" t="s">
        <v>294</v>
      </c>
      <c r="V749" s="2" t="s">
        <v>2670</v>
      </c>
      <c r="W749" s="3">
        <v>46078</v>
      </c>
      <c r="X749" s="3"/>
      <c r="Y749" s="3"/>
      <c r="Z749" s="3"/>
      <c r="AA749" s="3"/>
      <c r="AB749" s="2" t="s">
        <v>51</v>
      </c>
      <c r="AC749" s="3" t="s">
        <v>755</v>
      </c>
      <c r="AD749" s="3">
        <v>46072</v>
      </c>
      <c r="AE749" s="9">
        <f>OfficeForms.Table[[#This Row],[Fecha Cierre]]-OfficeForms.Table[[#This Row],[Fecha de radicación de la solicitud]]</f>
        <v>3</v>
      </c>
      <c r="AF749" s="9"/>
    </row>
    <row r="750" spans="1:32" hidden="1">
      <c r="A750">
        <v>747</v>
      </c>
      <c r="B750" s="3">
        <v>46071.634965277801</v>
      </c>
      <c r="C750" s="18">
        <v>46071.635798611103</v>
      </c>
      <c r="D750" s="2" t="s">
        <v>39</v>
      </c>
      <c r="E750" s="2"/>
      <c r="F750" s="2" t="s">
        <v>318</v>
      </c>
      <c r="G750" s="2" t="s">
        <v>2671</v>
      </c>
      <c r="H750">
        <v>75</v>
      </c>
      <c r="I750" s="2" t="s">
        <v>53</v>
      </c>
      <c r="J750">
        <v>41493740</v>
      </c>
      <c r="K750" s="2" t="s">
        <v>114</v>
      </c>
      <c r="L750" s="2" t="s">
        <v>2672</v>
      </c>
      <c r="M750" s="2" t="s">
        <v>45</v>
      </c>
      <c r="N750" s="2"/>
      <c r="O750" s="2" t="s">
        <v>188</v>
      </c>
      <c r="P750" s="2"/>
      <c r="Q750" s="2"/>
      <c r="R750" s="2"/>
      <c r="S750" s="3">
        <v>46069</v>
      </c>
      <c r="T750" s="2" t="s">
        <v>2673</v>
      </c>
      <c r="U750" s="2" t="s">
        <v>294</v>
      </c>
      <c r="V750" s="2" t="s">
        <v>2674</v>
      </c>
      <c r="W750" s="3">
        <v>46073</v>
      </c>
      <c r="X750" s="3">
        <v>46078</v>
      </c>
      <c r="Y750" s="3"/>
      <c r="Z750" s="3"/>
      <c r="AA750" s="3"/>
      <c r="AB750" s="2" t="s">
        <v>34</v>
      </c>
      <c r="AC750" s="3" t="s">
        <v>755</v>
      </c>
      <c r="AD750" s="3">
        <v>46073</v>
      </c>
      <c r="AE750" s="9">
        <f>OfficeForms.Table[[#This Row],[Fecha Cierre]]-OfficeForms.Table[[#This Row],[Fecha de radicación de la solicitud]]</f>
        <v>4</v>
      </c>
      <c r="AF750" s="9"/>
    </row>
    <row r="751" spans="1:32" hidden="1">
      <c r="A751">
        <v>748</v>
      </c>
      <c r="B751" s="3">
        <v>46071.635833333297</v>
      </c>
      <c r="C751" s="18">
        <v>46071.637106481503</v>
      </c>
      <c r="D751" s="2" t="s">
        <v>39</v>
      </c>
      <c r="E751" s="2"/>
      <c r="F751" s="2" t="s">
        <v>318</v>
      </c>
      <c r="G751" s="2" t="s">
        <v>2675</v>
      </c>
      <c r="H751">
        <v>62</v>
      </c>
      <c r="I751" s="2" t="s">
        <v>53</v>
      </c>
      <c r="J751">
        <v>11518050</v>
      </c>
      <c r="K751" s="2" t="s">
        <v>80</v>
      </c>
      <c r="L751" s="2" t="s">
        <v>2676</v>
      </c>
      <c r="M751" s="2" t="s">
        <v>45</v>
      </c>
      <c r="N751" s="2"/>
      <c r="O751" s="2" t="s">
        <v>188</v>
      </c>
      <c r="P751" s="2"/>
      <c r="Q751" s="2"/>
      <c r="R751" s="2"/>
      <c r="S751" s="3">
        <v>46069</v>
      </c>
      <c r="T751" s="2" t="s">
        <v>2677</v>
      </c>
      <c r="U751" s="2" t="s">
        <v>294</v>
      </c>
      <c r="V751" s="2" t="s">
        <v>2678</v>
      </c>
      <c r="W751" s="3">
        <v>46072</v>
      </c>
      <c r="X751" s="3"/>
      <c r="Y751" s="3"/>
      <c r="Z751" s="3"/>
      <c r="AA751" s="3"/>
      <c r="AB751" s="2" t="s">
        <v>63</v>
      </c>
      <c r="AC751" s="3" t="s">
        <v>2679</v>
      </c>
      <c r="AD751" s="3"/>
      <c r="AE751" s="9">
        <f>OfficeForms.Table[[#This Row],[Fecha Cierre]]-OfficeForms.Table[[#This Row],[Fecha de radicación de la solicitud]]</f>
        <v>-46069</v>
      </c>
      <c r="AF751" s="9"/>
    </row>
    <row r="752" spans="1:32" hidden="1">
      <c r="A752">
        <v>749</v>
      </c>
      <c r="B752" s="3">
        <v>46071.637766203698</v>
      </c>
      <c r="C752" s="18">
        <v>46071.638437499998</v>
      </c>
      <c r="D752" s="2" t="s">
        <v>39</v>
      </c>
      <c r="E752" s="2"/>
      <c r="F752" s="2" t="s">
        <v>318</v>
      </c>
      <c r="G752" s="2" t="s">
        <v>2680</v>
      </c>
      <c r="H752">
        <v>62</v>
      </c>
      <c r="I752" s="2" t="s">
        <v>53</v>
      </c>
      <c r="J752">
        <v>36550666</v>
      </c>
      <c r="K752" s="2" t="s">
        <v>199</v>
      </c>
      <c r="L752" s="2" t="s">
        <v>2126</v>
      </c>
      <c r="M752" s="2" t="s">
        <v>45</v>
      </c>
      <c r="N752" s="2"/>
      <c r="O752" s="2" t="s">
        <v>188</v>
      </c>
      <c r="P752" s="2"/>
      <c r="Q752" s="2"/>
      <c r="R752" s="2"/>
      <c r="S752" s="3">
        <v>46068</v>
      </c>
      <c r="T752" s="2" t="s">
        <v>332</v>
      </c>
      <c r="U752" s="2" t="s">
        <v>294</v>
      </c>
      <c r="V752" s="2" t="s">
        <v>2681</v>
      </c>
      <c r="W752" s="3">
        <v>46078</v>
      </c>
      <c r="X752" s="3"/>
      <c r="Y752" s="3"/>
      <c r="Z752" s="3"/>
      <c r="AA752" s="3"/>
      <c r="AB752" s="2" t="s">
        <v>51</v>
      </c>
      <c r="AC752" s="3" t="s">
        <v>755</v>
      </c>
      <c r="AD752" s="3">
        <v>46076</v>
      </c>
      <c r="AE752" s="9">
        <f>OfficeForms.Table[[#This Row],[Fecha Cierre]]-OfficeForms.Table[[#This Row],[Fecha de radicación de la solicitud]]</f>
        <v>8</v>
      </c>
      <c r="AF752" s="9"/>
    </row>
    <row r="753" spans="1:33">
      <c r="A753">
        <v>750</v>
      </c>
      <c r="B753" s="3">
        <v>46071.724826388898</v>
      </c>
      <c r="C753" s="18">
        <v>46071.732604166697</v>
      </c>
      <c r="D753" s="2" t="s">
        <v>39</v>
      </c>
      <c r="E753" s="2"/>
      <c r="F753" s="2" t="s">
        <v>347</v>
      </c>
      <c r="G753" s="2" t="s">
        <v>2682</v>
      </c>
      <c r="H753">
        <v>79</v>
      </c>
      <c r="I753" s="2" t="s">
        <v>53</v>
      </c>
      <c r="J753">
        <v>21047668</v>
      </c>
      <c r="K753" s="2" t="s">
        <v>199</v>
      </c>
      <c r="L753" s="2" t="s">
        <v>2683</v>
      </c>
      <c r="M753" s="2" t="s">
        <v>134</v>
      </c>
      <c r="N753" s="2"/>
      <c r="O753" s="2" t="s">
        <v>125</v>
      </c>
      <c r="P753" s="2"/>
      <c r="Q753" s="2"/>
      <c r="R753" s="2"/>
      <c r="S753" s="3">
        <v>46064</v>
      </c>
      <c r="T753" s="2" t="s">
        <v>577</v>
      </c>
      <c r="U753" s="2" t="s">
        <v>352</v>
      </c>
      <c r="V753" s="2"/>
      <c r="W753" s="3"/>
      <c r="X753" s="3"/>
      <c r="Y753" s="3"/>
      <c r="Z753" s="3"/>
      <c r="AA753" s="3"/>
      <c r="AB753" s="2"/>
      <c r="AC753" s="3" t="s">
        <v>63</v>
      </c>
      <c r="AD753" s="3"/>
      <c r="AE753" s="9">
        <f>OfficeForms.Table[[#This Row],[Fecha Cierre]]-OfficeForms.Table[[#This Row],[Fecha de radicación de la solicitud]]</f>
        <v>-46064</v>
      </c>
      <c r="AF753" s="9" t="s">
        <v>354</v>
      </c>
    </row>
    <row r="754" spans="1:33">
      <c r="A754">
        <v>751</v>
      </c>
      <c r="B754" s="3">
        <v>46071.733587962997</v>
      </c>
      <c r="C754" s="18">
        <v>46071.734560185199</v>
      </c>
      <c r="D754" s="2" t="s">
        <v>39</v>
      </c>
      <c r="E754" s="2"/>
      <c r="F754" s="2" t="s">
        <v>347</v>
      </c>
      <c r="G754" s="2" t="s">
        <v>2183</v>
      </c>
      <c r="H754">
        <v>89</v>
      </c>
      <c r="I754" s="2" t="s">
        <v>53</v>
      </c>
      <c r="J754">
        <v>25251865</v>
      </c>
      <c r="K754" s="2" t="s">
        <v>43</v>
      </c>
      <c r="L754" s="2" t="s">
        <v>2684</v>
      </c>
      <c r="M754" s="2" t="s">
        <v>134</v>
      </c>
      <c r="N754" s="2"/>
      <c r="O754" s="2" t="s">
        <v>125</v>
      </c>
      <c r="P754" s="2"/>
      <c r="Q754" s="2"/>
      <c r="R754" s="2"/>
      <c r="S754" s="3">
        <v>46062</v>
      </c>
      <c r="T754" s="2" t="s">
        <v>577</v>
      </c>
      <c r="U754" s="2" t="s">
        <v>352</v>
      </c>
      <c r="V754" s="2"/>
      <c r="W754" s="3"/>
      <c r="X754" s="3"/>
      <c r="Y754" s="3"/>
      <c r="Z754" s="3"/>
      <c r="AA754" s="3"/>
      <c r="AB754" s="2"/>
      <c r="AC754" s="3" t="s">
        <v>61</v>
      </c>
      <c r="AD754" s="3">
        <v>46073</v>
      </c>
      <c r="AE754" s="9">
        <f>OfficeForms.Table[[#This Row],[Fecha Cierre]]-OfficeForms.Table[[#This Row],[Fecha de radicación de la solicitud]]</f>
        <v>11</v>
      </c>
      <c r="AF754" s="9" t="s">
        <v>354</v>
      </c>
      <c r="AG754" t="s">
        <v>2685</v>
      </c>
    </row>
    <row r="755" spans="1:33">
      <c r="A755">
        <v>752</v>
      </c>
      <c r="B755" s="3">
        <v>46071.734710648103</v>
      </c>
      <c r="C755" s="18">
        <v>46071.7356828704</v>
      </c>
      <c r="D755" s="2" t="s">
        <v>39</v>
      </c>
      <c r="E755" s="2"/>
      <c r="F755" s="2" t="s">
        <v>347</v>
      </c>
      <c r="G755" s="2" t="s">
        <v>2686</v>
      </c>
      <c r="H755">
        <v>93</v>
      </c>
      <c r="I755" s="2" t="s">
        <v>53</v>
      </c>
      <c r="J755">
        <v>20047713</v>
      </c>
      <c r="K755" s="2" t="s">
        <v>344</v>
      </c>
      <c r="L755" s="2" t="s">
        <v>2687</v>
      </c>
      <c r="M755" s="2" t="s">
        <v>134</v>
      </c>
      <c r="N755" s="2"/>
      <c r="O755" s="2" t="s">
        <v>125</v>
      </c>
      <c r="P755" s="2"/>
      <c r="Q755" s="2"/>
      <c r="R755" s="2"/>
      <c r="S755" s="3">
        <v>46069</v>
      </c>
      <c r="T755" s="2" t="s">
        <v>577</v>
      </c>
      <c r="U755" s="2" t="s">
        <v>352</v>
      </c>
      <c r="V755" s="2" t="s">
        <v>2224</v>
      </c>
      <c r="W755" s="3">
        <v>46073</v>
      </c>
      <c r="X755" s="3"/>
      <c r="Y755" s="3"/>
      <c r="Z755" s="3"/>
      <c r="AA755" s="3"/>
      <c r="AB755" s="2" t="s">
        <v>51</v>
      </c>
      <c r="AC755" s="3" t="s">
        <v>61</v>
      </c>
      <c r="AD755" s="3">
        <v>46071</v>
      </c>
      <c r="AE755" s="9">
        <f>OfficeForms.Table[[#This Row],[Fecha Cierre]]-OfficeForms.Table[[#This Row],[Fecha de radicación de la solicitud]]</f>
        <v>2</v>
      </c>
      <c r="AF755" s="9" t="s">
        <v>354</v>
      </c>
      <c r="AG755" t="s">
        <v>578</v>
      </c>
    </row>
    <row r="756" spans="1:33">
      <c r="A756">
        <v>753</v>
      </c>
      <c r="B756" s="3">
        <v>46071.736192129603</v>
      </c>
      <c r="C756" s="18">
        <v>46071.737083333297</v>
      </c>
      <c r="D756" s="2" t="s">
        <v>39</v>
      </c>
      <c r="E756" s="2"/>
      <c r="F756" s="2" t="s">
        <v>347</v>
      </c>
      <c r="G756" s="2" t="s">
        <v>2688</v>
      </c>
      <c r="H756">
        <v>23</v>
      </c>
      <c r="I756" s="2" t="s">
        <v>53</v>
      </c>
      <c r="J756">
        <v>1000125585</v>
      </c>
      <c r="K756" s="2" t="s">
        <v>43</v>
      </c>
      <c r="L756" s="2" t="s">
        <v>2689</v>
      </c>
      <c r="M756" s="2" t="s">
        <v>134</v>
      </c>
      <c r="N756" s="2"/>
      <c r="O756" s="2" t="s">
        <v>125</v>
      </c>
      <c r="P756" s="2"/>
      <c r="Q756" s="2"/>
      <c r="R756" s="2"/>
      <c r="S756" s="3">
        <v>46069</v>
      </c>
      <c r="T756" s="2" t="s">
        <v>577</v>
      </c>
      <c r="U756" s="2" t="s">
        <v>352</v>
      </c>
      <c r="V756" s="2"/>
      <c r="W756" s="3"/>
      <c r="X756" s="3"/>
      <c r="Y756" s="3"/>
      <c r="Z756" s="3"/>
      <c r="AA756" s="3"/>
      <c r="AB756" s="2"/>
      <c r="AC756" s="3" t="s">
        <v>61</v>
      </c>
      <c r="AD756" s="3">
        <v>46071</v>
      </c>
      <c r="AE756" s="9">
        <f>OfficeForms.Table[[#This Row],[Fecha Cierre]]-OfficeForms.Table[[#This Row],[Fecha de radicación de la solicitud]]</f>
        <v>2</v>
      </c>
      <c r="AF756" s="9" t="s">
        <v>354</v>
      </c>
      <c r="AG756" t="s">
        <v>578</v>
      </c>
    </row>
    <row r="757" spans="1:33">
      <c r="A757">
        <v>754</v>
      </c>
      <c r="B757" s="3">
        <v>46071.737500000003</v>
      </c>
      <c r="C757" s="18">
        <v>46071.738356481503</v>
      </c>
      <c r="D757" s="2" t="s">
        <v>39</v>
      </c>
      <c r="E757" s="2"/>
      <c r="F757" s="2" t="s">
        <v>347</v>
      </c>
      <c r="G757" s="2" t="s">
        <v>2690</v>
      </c>
      <c r="H757">
        <v>82</v>
      </c>
      <c r="I757" s="2" t="s">
        <v>53</v>
      </c>
      <c r="J757">
        <v>14431027</v>
      </c>
      <c r="K757" s="2" t="s">
        <v>199</v>
      </c>
      <c r="L757" s="2" t="s">
        <v>2691</v>
      </c>
      <c r="M757" s="2" t="s">
        <v>134</v>
      </c>
      <c r="N757" s="2"/>
      <c r="O757" s="2" t="s">
        <v>125</v>
      </c>
      <c r="P757" s="2"/>
      <c r="Q757" s="2"/>
      <c r="R757" s="2"/>
      <c r="S757" s="3">
        <v>46069</v>
      </c>
      <c r="T757" s="2" t="s">
        <v>577</v>
      </c>
      <c r="U757" s="2" t="s">
        <v>352</v>
      </c>
      <c r="V757" s="2"/>
      <c r="W757" s="3"/>
      <c r="X757" s="3"/>
      <c r="Y757" s="3"/>
      <c r="Z757" s="3"/>
      <c r="AA757" s="3"/>
      <c r="AB757" s="2"/>
      <c r="AC757" s="3" t="s">
        <v>61</v>
      </c>
      <c r="AD757" s="3">
        <v>46071</v>
      </c>
      <c r="AE757" s="9">
        <f>OfficeForms.Table[[#This Row],[Fecha Cierre]]-OfficeForms.Table[[#This Row],[Fecha de radicación de la solicitud]]</f>
        <v>2</v>
      </c>
      <c r="AF757" s="9" t="s">
        <v>354</v>
      </c>
      <c r="AG757" t="s">
        <v>578</v>
      </c>
    </row>
    <row r="758" spans="1:33">
      <c r="A758">
        <v>755</v>
      </c>
      <c r="B758" s="3">
        <v>46071.739282407398</v>
      </c>
      <c r="C758" s="18">
        <v>46071.740219907399</v>
      </c>
      <c r="D758" s="2" t="s">
        <v>39</v>
      </c>
      <c r="E758" s="2"/>
      <c r="F758" s="2" t="s">
        <v>347</v>
      </c>
      <c r="G758" s="2" t="s">
        <v>2692</v>
      </c>
      <c r="H758">
        <v>6</v>
      </c>
      <c r="I758" s="2" t="s">
        <v>42</v>
      </c>
      <c r="J758">
        <v>10160351201</v>
      </c>
      <c r="K758" s="2" t="s">
        <v>199</v>
      </c>
      <c r="L758" s="2" t="s">
        <v>2693</v>
      </c>
      <c r="M758" s="2" t="s">
        <v>156</v>
      </c>
      <c r="N758" s="2"/>
      <c r="O758" s="2" t="s">
        <v>125</v>
      </c>
      <c r="P758" s="2"/>
      <c r="Q758" s="2"/>
      <c r="R758" s="2"/>
      <c r="S758" s="3">
        <v>46069</v>
      </c>
      <c r="T758" s="2" t="s">
        <v>577</v>
      </c>
      <c r="U758" s="2" t="s">
        <v>352</v>
      </c>
      <c r="V758" s="2"/>
      <c r="W758" s="3"/>
      <c r="X758" s="3"/>
      <c r="Y758" s="3"/>
      <c r="Z758" s="3"/>
      <c r="AA758" s="3"/>
      <c r="AB758" s="2"/>
      <c r="AC758" s="3" t="s">
        <v>61</v>
      </c>
      <c r="AD758" s="3">
        <v>46071</v>
      </c>
      <c r="AE758" s="9">
        <f>OfficeForms.Table[[#This Row],[Fecha Cierre]]-OfficeForms.Table[[#This Row],[Fecha de radicación de la solicitud]]</f>
        <v>2</v>
      </c>
      <c r="AF758" s="9" t="s">
        <v>354</v>
      </c>
      <c r="AG758" t="s">
        <v>578</v>
      </c>
    </row>
    <row r="759" spans="1:33">
      <c r="A759">
        <v>756</v>
      </c>
      <c r="B759" s="3">
        <v>46071.740775462997</v>
      </c>
      <c r="C759" s="18">
        <v>46071.741655092599</v>
      </c>
      <c r="D759" s="2" t="s">
        <v>39</v>
      </c>
      <c r="E759" s="2"/>
      <c r="F759" s="2" t="s">
        <v>347</v>
      </c>
      <c r="G759" s="2" t="s">
        <v>2694</v>
      </c>
      <c r="H759">
        <v>65</v>
      </c>
      <c r="I759" s="2" t="s">
        <v>53</v>
      </c>
      <c r="J759">
        <v>39696069</v>
      </c>
      <c r="K759" s="2" t="s">
        <v>344</v>
      </c>
      <c r="L759" s="2" t="s">
        <v>2695</v>
      </c>
      <c r="M759" s="2" t="s">
        <v>156</v>
      </c>
      <c r="N759" s="2"/>
      <c r="O759" s="2" t="s">
        <v>125</v>
      </c>
      <c r="P759" s="2"/>
      <c r="Q759" s="2"/>
      <c r="R759" s="2"/>
      <c r="S759" s="3">
        <v>46069</v>
      </c>
      <c r="T759" s="2" t="s">
        <v>577</v>
      </c>
      <c r="U759" s="2" t="s">
        <v>352</v>
      </c>
      <c r="V759" s="2" t="s">
        <v>2696</v>
      </c>
      <c r="W759" s="3">
        <v>46073</v>
      </c>
      <c r="X759" s="3"/>
      <c r="Y759" s="3"/>
      <c r="Z759" s="3"/>
      <c r="AA759" s="3"/>
      <c r="AB759" s="2" t="s">
        <v>51</v>
      </c>
      <c r="AC759" s="3" t="s">
        <v>61</v>
      </c>
      <c r="AD759" s="3">
        <v>46071</v>
      </c>
      <c r="AE759" s="9">
        <f>OfficeForms.Table[[#This Row],[Fecha Cierre]]-OfficeForms.Table[[#This Row],[Fecha de radicación de la solicitud]]</f>
        <v>2</v>
      </c>
      <c r="AF759" s="9" t="s">
        <v>354</v>
      </c>
      <c r="AG759" t="s">
        <v>578</v>
      </c>
    </row>
    <row r="760" spans="1:33">
      <c r="A760">
        <v>757</v>
      </c>
      <c r="B760" s="3">
        <v>46071.742268518501</v>
      </c>
      <c r="C760" s="18">
        <v>46071.743240740703</v>
      </c>
      <c r="D760" s="2" t="s">
        <v>39</v>
      </c>
      <c r="E760" s="2"/>
      <c r="F760" s="2" t="s">
        <v>347</v>
      </c>
      <c r="G760" s="2" t="s">
        <v>2697</v>
      </c>
      <c r="H760">
        <v>6</v>
      </c>
      <c r="I760" s="2" t="s">
        <v>42</v>
      </c>
      <c r="J760">
        <v>10229921774</v>
      </c>
      <c r="K760" s="2" t="s">
        <v>43</v>
      </c>
      <c r="L760" s="2" t="s">
        <v>2698</v>
      </c>
      <c r="M760" s="2" t="s">
        <v>156</v>
      </c>
      <c r="N760" s="2"/>
      <c r="O760" s="2" t="s">
        <v>125</v>
      </c>
      <c r="P760" s="2"/>
      <c r="Q760" s="2"/>
      <c r="R760" s="2"/>
      <c r="S760" s="3">
        <v>46069</v>
      </c>
      <c r="T760" s="2" t="s">
        <v>577</v>
      </c>
      <c r="U760" s="2" t="s">
        <v>352</v>
      </c>
      <c r="V760" s="2"/>
      <c r="W760" s="3"/>
      <c r="X760" s="3"/>
      <c r="Y760" s="3"/>
      <c r="Z760" s="3"/>
      <c r="AA760" s="3"/>
      <c r="AB760" s="2"/>
      <c r="AC760" s="3" t="s">
        <v>61</v>
      </c>
      <c r="AD760" s="3">
        <v>46071</v>
      </c>
      <c r="AE760" s="9">
        <f>OfficeForms.Table[[#This Row],[Fecha Cierre]]-OfficeForms.Table[[#This Row],[Fecha de radicación de la solicitud]]</f>
        <v>2</v>
      </c>
      <c r="AF760" s="9" t="s">
        <v>354</v>
      </c>
      <c r="AG760" t="s">
        <v>578</v>
      </c>
    </row>
    <row r="761" spans="1:33">
      <c r="A761">
        <v>758</v>
      </c>
      <c r="B761" s="3">
        <v>46071.743935185201</v>
      </c>
      <c r="C761" s="18">
        <v>46071.744861111103</v>
      </c>
      <c r="D761" s="2" t="s">
        <v>39</v>
      </c>
      <c r="E761" s="2"/>
      <c r="F761" s="2" t="s">
        <v>347</v>
      </c>
      <c r="G761" s="2" t="s">
        <v>2699</v>
      </c>
      <c r="H761">
        <v>63</v>
      </c>
      <c r="I761" s="2" t="s">
        <v>53</v>
      </c>
      <c r="J761">
        <v>39685250</v>
      </c>
      <c r="K761" s="2" t="s">
        <v>199</v>
      </c>
      <c r="L761" s="2" t="s">
        <v>2254</v>
      </c>
      <c r="M761" s="2" t="s">
        <v>156</v>
      </c>
      <c r="N761" s="2"/>
      <c r="O761" s="2" t="s">
        <v>125</v>
      </c>
      <c r="P761" s="2"/>
      <c r="Q761" s="2"/>
      <c r="R761" s="2"/>
      <c r="S761" s="3">
        <v>46068</v>
      </c>
      <c r="T761" s="2" t="s">
        <v>577</v>
      </c>
      <c r="U761" s="2" t="s">
        <v>352</v>
      </c>
      <c r="V761" s="2"/>
      <c r="W761" s="3"/>
      <c r="X761" s="3"/>
      <c r="Y761" s="3"/>
      <c r="Z761" s="3"/>
      <c r="AA761" s="3"/>
      <c r="AB761" s="2"/>
      <c r="AC761" s="3" t="s">
        <v>61</v>
      </c>
      <c r="AD761" s="3">
        <v>46071</v>
      </c>
      <c r="AE761" s="9">
        <f>OfficeForms.Table[[#This Row],[Fecha Cierre]]-OfficeForms.Table[[#This Row],[Fecha de radicación de la solicitud]]</f>
        <v>3</v>
      </c>
      <c r="AF761" s="9" t="s">
        <v>354</v>
      </c>
      <c r="AG761" t="s">
        <v>578</v>
      </c>
    </row>
    <row r="762" spans="1:33">
      <c r="A762">
        <v>759</v>
      </c>
      <c r="B762" s="3">
        <v>46071.755787037</v>
      </c>
      <c r="C762" s="18">
        <v>46071.756817129601</v>
      </c>
      <c r="D762" s="2" t="s">
        <v>39</v>
      </c>
      <c r="E762" s="2"/>
      <c r="F762" s="2" t="s">
        <v>360</v>
      </c>
      <c r="G762" s="2" t="s">
        <v>2700</v>
      </c>
      <c r="H762">
        <v>85</v>
      </c>
      <c r="I762" s="2" t="s">
        <v>53</v>
      </c>
      <c r="J762">
        <v>4040267</v>
      </c>
      <c r="K762" s="2" t="s">
        <v>80</v>
      </c>
      <c r="L762" s="2" t="s">
        <v>2701</v>
      </c>
      <c r="M762" s="2" t="s">
        <v>156</v>
      </c>
      <c r="N762" s="2"/>
      <c r="O762" s="2" t="s">
        <v>125</v>
      </c>
      <c r="P762" s="2"/>
      <c r="Q762" s="2"/>
      <c r="R762" s="2"/>
      <c r="S762" s="3">
        <v>46068</v>
      </c>
      <c r="T762" s="2" t="s">
        <v>577</v>
      </c>
      <c r="U762" s="2" t="s">
        <v>352</v>
      </c>
      <c r="V762" s="2" t="s">
        <v>2702</v>
      </c>
      <c r="W762" s="3">
        <v>46077</v>
      </c>
      <c r="X762" s="3"/>
      <c r="Y762" s="3"/>
      <c r="Z762" s="3"/>
      <c r="AA762" s="3"/>
      <c r="AB762" s="2" t="s">
        <v>51</v>
      </c>
      <c r="AC762" s="3" t="s">
        <v>61</v>
      </c>
      <c r="AD762" s="3">
        <v>46071</v>
      </c>
      <c r="AE762" s="9">
        <f>OfficeForms.Table[[#This Row],[Fecha Cierre]]-OfficeForms.Table[[#This Row],[Fecha de radicación de la solicitud]]</f>
        <v>3</v>
      </c>
      <c r="AF762" s="9" t="s">
        <v>354</v>
      </c>
      <c r="AG762" t="s">
        <v>578</v>
      </c>
    </row>
    <row r="763" spans="1:33" hidden="1">
      <c r="A763">
        <v>760</v>
      </c>
      <c r="B763" s="3">
        <v>46071.769907407397</v>
      </c>
      <c r="C763" s="18">
        <v>46071.776319444398</v>
      </c>
      <c r="D763" s="2" t="s">
        <v>39</v>
      </c>
      <c r="E763" s="2"/>
      <c r="F763" s="2" t="s">
        <v>167</v>
      </c>
      <c r="G763" s="2" t="s">
        <v>2703</v>
      </c>
      <c r="H763">
        <v>64</v>
      </c>
      <c r="I763" s="2" t="s">
        <v>53</v>
      </c>
      <c r="J763">
        <v>35493431</v>
      </c>
      <c r="K763" s="2" t="s">
        <v>102</v>
      </c>
      <c r="L763" s="2" t="s">
        <v>2704</v>
      </c>
      <c r="M763" s="2" t="s">
        <v>56</v>
      </c>
      <c r="N763" s="2"/>
      <c r="O763" s="2" t="s">
        <v>57</v>
      </c>
      <c r="P763" s="2"/>
      <c r="Q763" s="2"/>
      <c r="R763" s="2" t="s">
        <v>2705</v>
      </c>
      <c r="S763" s="3">
        <v>46064</v>
      </c>
      <c r="T763" s="2" t="s">
        <v>2706</v>
      </c>
      <c r="U763" s="2" t="s">
        <v>173</v>
      </c>
      <c r="V763" s="2" t="s">
        <v>2707</v>
      </c>
      <c r="W763" s="3">
        <v>46072</v>
      </c>
      <c r="X763" s="3">
        <v>46076</v>
      </c>
      <c r="Y763" s="3">
        <v>46079</v>
      </c>
      <c r="Z763" s="3"/>
      <c r="AA763" s="3"/>
      <c r="AB763" s="2" t="s">
        <v>63</v>
      </c>
      <c r="AC763" s="3"/>
      <c r="AD763" s="3"/>
      <c r="AE763" s="9">
        <f>OfficeForms.Table[[#This Row],[Fecha Cierre]]-OfficeForms.Table[[#This Row],[Fecha de radicación de la solicitud]]</f>
        <v>-46064</v>
      </c>
      <c r="AF763" s="9"/>
    </row>
    <row r="764" spans="1:33" hidden="1">
      <c r="A764">
        <v>761</v>
      </c>
      <c r="B764" s="3">
        <v>46071.776342592602</v>
      </c>
      <c r="C764" s="18">
        <v>46071.778206018498</v>
      </c>
      <c r="D764" s="2" t="s">
        <v>39</v>
      </c>
      <c r="E764" s="2"/>
      <c r="F764" s="2" t="s">
        <v>167</v>
      </c>
      <c r="G764" s="2" t="s">
        <v>2708</v>
      </c>
      <c r="H764">
        <v>76</v>
      </c>
      <c r="I764" s="2" t="s">
        <v>53</v>
      </c>
      <c r="J764">
        <v>24196192</v>
      </c>
      <c r="K764" s="2" t="s">
        <v>80</v>
      </c>
      <c r="L764" s="2" t="s">
        <v>2709</v>
      </c>
      <c r="M764" s="2" t="s">
        <v>45</v>
      </c>
      <c r="N764" s="2"/>
      <c r="O764" s="2" t="s">
        <v>46</v>
      </c>
      <c r="P764" s="2"/>
      <c r="Q764" s="2" t="s">
        <v>983</v>
      </c>
      <c r="R764" s="2"/>
      <c r="S764" s="3">
        <v>46064</v>
      </c>
      <c r="T764" s="2" t="s">
        <v>2710</v>
      </c>
      <c r="U764" s="2" t="s">
        <v>173</v>
      </c>
      <c r="V764" s="2" t="s">
        <v>2711</v>
      </c>
      <c r="W764" s="3">
        <v>46072</v>
      </c>
      <c r="X764" s="3"/>
      <c r="Y764" s="3"/>
      <c r="Z764" s="3"/>
      <c r="AA764" s="3"/>
      <c r="AB764" s="2" t="s">
        <v>63</v>
      </c>
      <c r="AC764" s="3"/>
      <c r="AD764" s="3"/>
      <c r="AE764" s="9">
        <f>OfficeForms.Table[[#This Row],[Fecha Cierre]]-OfficeForms.Table[[#This Row],[Fecha de radicación de la solicitud]]</f>
        <v>-46064</v>
      </c>
      <c r="AF764" s="9"/>
    </row>
    <row r="765" spans="1:33" hidden="1">
      <c r="A765">
        <v>762</v>
      </c>
      <c r="B765" s="3">
        <v>46071.779537037</v>
      </c>
      <c r="C765" s="18">
        <v>46071.780729166698</v>
      </c>
      <c r="D765" s="2" t="s">
        <v>39</v>
      </c>
      <c r="E765" s="2"/>
      <c r="F765" s="2" t="s">
        <v>206</v>
      </c>
      <c r="G765" s="2" t="s">
        <v>2712</v>
      </c>
      <c r="H765">
        <v>66</v>
      </c>
      <c r="I765" s="2" t="s">
        <v>53</v>
      </c>
      <c r="J765">
        <v>30340280</v>
      </c>
      <c r="K765" s="2" t="s">
        <v>54</v>
      </c>
      <c r="L765" s="2" t="s">
        <v>2713</v>
      </c>
      <c r="M765" s="2" t="s">
        <v>45</v>
      </c>
      <c r="N765" s="2"/>
      <c r="O765" s="2" t="s">
        <v>46</v>
      </c>
      <c r="P765" s="2"/>
      <c r="Q765" s="2" t="s">
        <v>983</v>
      </c>
      <c r="R765" s="2"/>
      <c r="S765" s="3">
        <v>46064</v>
      </c>
      <c r="T765" s="2" t="s">
        <v>2714</v>
      </c>
      <c r="U765" s="2" t="s">
        <v>173</v>
      </c>
      <c r="V765" s="2" t="s">
        <v>2715</v>
      </c>
      <c r="W765" s="3">
        <v>46077</v>
      </c>
      <c r="X765" s="3"/>
      <c r="Y765" s="3"/>
      <c r="Z765" s="3"/>
      <c r="AA765" s="3"/>
      <c r="AB765" s="2" t="s">
        <v>51</v>
      </c>
      <c r="AC765" s="3"/>
      <c r="AD765" s="3"/>
      <c r="AE765" s="9">
        <f>OfficeForms.Table[[#This Row],[Fecha Cierre]]-OfficeForms.Table[[#This Row],[Fecha de radicación de la solicitud]]</f>
        <v>-46064</v>
      </c>
      <c r="AF765" s="9"/>
    </row>
    <row r="766" spans="1:33" hidden="1">
      <c r="A766">
        <v>763</v>
      </c>
      <c r="B766" s="3">
        <v>46071.786446759303</v>
      </c>
      <c r="C766" s="18">
        <v>46071.787673611099</v>
      </c>
      <c r="D766" s="2" t="s">
        <v>39</v>
      </c>
      <c r="E766" s="2"/>
      <c r="F766" s="2" t="s">
        <v>491</v>
      </c>
      <c r="G766" s="2" t="s">
        <v>2716</v>
      </c>
      <c r="H766">
        <v>13</v>
      </c>
      <c r="I766" s="2" t="s">
        <v>181</v>
      </c>
      <c r="J766">
        <v>1019097855</v>
      </c>
      <c r="K766" s="2" t="s">
        <v>344</v>
      </c>
      <c r="L766" s="2" t="s">
        <v>2717</v>
      </c>
      <c r="M766" s="2" t="s">
        <v>45</v>
      </c>
      <c r="N766" s="2"/>
      <c r="O766" s="2" t="s">
        <v>46</v>
      </c>
      <c r="P766" s="2"/>
      <c r="Q766" s="2" t="s">
        <v>2718</v>
      </c>
      <c r="R766" s="2"/>
      <c r="S766" s="3">
        <v>46071</v>
      </c>
      <c r="T766" s="2" t="s">
        <v>2719</v>
      </c>
      <c r="U766" s="2" t="s">
        <v>496</v>
      </c>
      <c r="V766" s="2" t="s">
        <v>2720</v>
      </c>
      <c r="W766" s="3">
        <v>46073</v>
      </c>
      <c r="X766" s="3"/>
      <c r="Y766" s="3"/>
      <c r="Z766" s="3"/>
      <c r="AA766" s="3"/>
      <c r="AB766" s="2" t="s">
        <v>51</v>
      </c>
      <c r="AC766" s="3"/>
      <c r="AD766" s="3"/>
      <c r="AE766" s="9">
        <f>OfficeForms.Table[[#This Row],[Fecha Cierre]]-OfficeForms.Table[[#This Row],[Fecha de radicación de la solicitud]]</f>
        <v>-46071</v>
      </c>
      <c r="AF766" s="9"/>
    </row>
    <row r="767" spans="1:33" hidden="1">
      <c r="A767">
        <v>764</v>
      </c>
      <c r="B767" s="3">
        <v>46071.787731481498</v>
      </c>
      <c r="C767" s="18">
        <v>46071.789143518501</v>
      </c>
      <c r="D767" s="2" t="s">
        <v>39</v>
      </c>
      <c r="E767" s="2"/>
      <c r="F767" s="2" t="s">
        <v>491</v>
      </c>
      <c r="G767" s="2" t="s">
        <v>2721</v>
      </c>
      <c r="H767">
        <v>3</v>
      </c>
      <c r="I767" s="2" t="s">
        <v>42</v>
      </c>
      <c r="J767">
        <v>1016971473</v>
      </c>
      <c r="K767" s="2" t="s">
        <v>72</v>
      </c>
      <c r="L767" s="2" t="s">
        <v>2722</v>
      </c>
      <c r="M767" s="2" t="s">
        <v>45</v>
      </c>
      <c r="N767" s="2"/>
      <c r="O767" s="2" t="s">
        <v>46</v>
      </c>
      <c r="P767" s="2"/>
      <c r="Q767" s="2" t="s">
        <v>2723</v>
      </c>
      <c r="R767" s="2"/>
      <c r="S767" s="3">
        <v>46071</v>
      </c>
      <c r="T767" s="2" t="s">
        <v>2724</v>
      </c>
      <c r="U767" s="2" t="s">
        <v>496</v>
      </c>
      <c r="V767" s="2" t="s">
        <v>2725</v>
      </c>
      <c r="W767" s="3">
        <v>46077</v>
      </c>
      <c r="X767" s="3"/>
      <c r="Y767" s="3"/>
      <c r="Z767" s="3"/>
      <c r="AA767" s="3"/>
      <c r="AB767" s="2" t="s">
        <v>51</v>
      </c>
      <c r="AC767" s="3"/>
      <c r="AD767" s="3"/>
      <c r="AE767" s="9">
        <f>OfficeForms.Table[[#This Row],[Fecha Cierre]]-OfficeForms.Table[[#This Row],[Fecha de radicación de la solicitud]]</f>
        <v>-46071</v>
      </c>
      <c r="AF767" s="9"/>
    </row>
    <row r="768" spans="1:33" hidden="1">
      <c r="A768">
        <v>765</v>
      </c>
      <c r="B768" s="3">
        <v>46071.838402777801</v>
      </c>
      <c r="C768" s="18">
        <v>46071.8461342593</v>
      </c>
      <c r="D768" s="2" t="s">
        <v>39</v>
      </c>
      <c r="E768" s="2"/>
      <c r="F768" s="2" t="s">
        <v>1034</v>
      </c>
      <c r="G768" s="2" t="s">
        <v>2726</v>
      </c>
      <c r="H768">
        <v>0</v>
      </c>
      <c r="I768" s="2" t="s">
        <v>254</v>
      </c>
      <c r="J768">
        <v>1129005494</v>
      </c>
      <c r="K768" s="2" t="s">
        <v>80</v>
      </c>
      <c r="L768" s="2" t="s">
        <v>2727</v>
      </c>
      <c r="M768" s="2" t="s">
        <v>45</v>
      </c>
      <c r="N768" s="2"/>
      <c r="O768" s="2" t="s">
        <v>74</v>
      </c>
      <c r="P768" s="2"/>
      <c r="Q768" s="2"/>
      <c r="R768" s="2"/>
      <c r="S768" s="3">
        <v>46069</v>
      </c>
      <c r="T768" s="2" t="s">
        <v>400</v>
      </c>
      <c r="U768" s="2" t="s">
        <v>289</v>
      </c>
      <c r="V768" s="2" t="s">
        <v>2728</v>
      </c>
      <c r="W768" s="3">
        <v>46072</v>
      </c>
      <c r="X768" s="3">
        <v>45713</v>
      </c>
      <c r="Y768" s="3"/>
      <c r="Z768" s="3"/>
      <c r="AA768" s="3"/>
      <c r="AB768" s="2" t="s">
        <v>63</v>
      </c>
      <c r="AC768" s="3"/>
      <c r="AD768" s="3"/>
      <c r="AE768" s="9">
        <f>OfficeForms.Table[[#This Row],[Fecha Cierre]]-OfficeForms.Table[[#This Row],[Fecha de radicación de la solicitud]]</f>
        <v>-46069</v>
      </c>
      <c r="AF768" s="9"/>
    </row>
    <row r="769" spans="1:33" hidden="1">
      <c r="A769">
        <v>766</v>
      </c>
      <c r="B769" s="3">
        <v>46071.813738425903</v>
      </c>
      <c r="C769" s="18">
        <v>46071.859432870398</v>
      </c>
      <c r="D769" s="2" t="s">
        <v>39</v>
      </c>
      <c r="E769" s="2"/>
      <c r="F769" s="2" t="s">
        <v>107</v>
      </c>
      <c r="G769" s="2" t="s">
        <v>2729</v>
      </c>
      <c r="H769">
        <v>0</v>
      </c>
      <c r="I769" s="2" t="s">
        <v>803</v>
      </c>
      <c r="J769">
        <v>10024922761</v>
      </c>
      <c r="K769" s="2" t="s">
        <v>72</v>
      </c>
      <c r="L769" s="2" t="s">
        <v>2730</v>
      </c>
      <c r="M769" s="2" t="s">
        <v>45</v>
      </c>
      <c r="N769" s="2"/>
      <c r="O769" s="2" t="s">
        <v>74</v>
      </c>
      <c r="P769" s="2"/>
      <c r="Q769" s="2"/>
      <c r="R769" s="2"/>
      <c r="S769" s="3">
        <v>46071</v>
      </c>
      <c r="T769" s="2" t="s">
        <v>2731</v>
      </c>
      <c r="U769" s="2" t="s">
        <v>111</v>
      </c>
      <c r="V769" s="2" t="s">
        <v>2732</v>
      </c>
      <c r="W769" s="3">
        <v>46077</v>
      </c>
      <c r="X769" s="3"/>
      <c r="Y769" s="3"/>
      <c r="Z769" s="3"/>
      <c r="AA769" s="3"/>
      <c r="AB769" s="2" t="s">
        <v>51</v>
      </c>
      <c r="AC769" s="3"/>
      <c r="AD769" s="3">
        <v>46076</v>
      </c>
      <c r="AE769" s="9">
        <f>OfficeForms.Table[[#This Row],[Fecha Cierre]]-OfficeForms.Table[[#This Row],[Fecha de radicación de la solicitud]]</f>
        <v>5</v>
      </c>
      <c r="AF769" s="9"/>
      <c r="AG769" t="s">
        <v>51</v>
      </c>
    </row>
    <row r="770" spans="1:33" hidden="1">
      <c r="A770">
        <v>767</v>
      </c>
      <c r="B770" s="3">
        <v>46071.8594675926</v>
      </c>
      <c r="C770" s="18">
        <v>46071.860659722202</v>
      </c>
      <c r="D770" s="2" t="s">
        <v>39</v>
      </c>
      <c r="E770" s="2"/>
      <c r="F770" s="2" t="s">
        <v>107</v>
      </c>
      <c r="G770" s="2" t="s">
        <v>2733</v>
      </c>
      <c r="H770">
        <v>38</v>
      </c>
      <c r="I770" s="2" t="s">
        <v>53</v>
      </c>
      <c r="J770">
        <v>1054547745</v>
      </c>
      <c r="K770" s="2" t="s">
        <v>114</v>
      </c>
      <c r="L770" s="2" t="s">
        <v>2734</v>
      </c>
      <c r="M770" s="2" t="s">
        <v>45</v>
      </c>
      <c r="N770" s="2"/>
      <c r="O770" s="2" t="s">
        <v>74</v>
      </c>
      <c r="P770" s="2"/>
      <c r="Q770" s="2"/>
      <c r="R770" s="2"/>
      <c r="S770" s="3">
        <v>46071</v>
      </c>
      <c r="T770" s="2" t="s">
        <v>554</v>
      </c>
      <c r="U770" s="2" t="s">
        <v>111</v>
      </c>
      <c r="V770" s="2" t="s">
        <v>2735</v>
      </c>
      <c r="W770" s="3">
        <v>46073</v>
      </c>
      <c r="X770" s="3"/>
      <c r="Y770" s="3"/>
      <c r="Z770" s="3"/>
      <c r="AA770" s="3"/>
      <c r="AB770" s="2" t="s">
        <v>34</v>
      </c>
      <c r="AC770" s="3"/>
      <c r="AD770" s="3">
        <v>46072</v>
      </c>
      <c r="AE770" s="9">
        <f>OfficeForms.Table[[#This Row],[Fecha Cierre]]-OfficeForms.Table[[#This Row],[Fecha de radicación de la solicitud]]</f>
        <v>1</v>
      </c>
      <c r="AF770" s="9"/>
      <c r="AG770" t="s">
        <v>51</v>
      </c>
    </row>
    <row r="771" spans="1:33" hidden="1">
      <c r="A771">
        <v>768</v>
      </c>
      <c r="B771" s="3">
        <v>46071.860671296301</v>
      </c>
      <c r="C771" s="18">
        <v>46071.905150462997</v>
      </c>
      <c r="D771" s="2" t="s">
        <v>39</v>
      </c>
      <c r="E771" s="2"/>
      <c r="F771" s="2" t="s">
        <v>107</v>
      </c>
      <c r="G771" s="2" t="s">
        <v>2736</v>
      </c>
      <c r="H771">
        <v>76</v>
      </c>
      <c r="I771" s="2" t="s">
        <v>53</v>
      </c>
      <c r="J771">
        <v>19211028</v>
      </c>
      <c r="K771" s="2" t="s">
        <v>80</v>
      </c>
      <c r="L771" s="2" t="s">
        <v>2737</v>
      </c>
      <c r="M771" s="2" t="s">
        <v>45</v>
      </c>
      <c r="N771" s="2"/>
      <c r="O771" s="2" t="s">
        <v>74</v>
      </c>
      <c r="P771" s="2"/>
      <c r="Q771" s="2"/>
      <c r="R771" s="2"/>
      <c r="S771" s="3">
        <v>46069</v>
      </c>
      <c r="T771" s="2" t="s">
        <v>761</v>
      </c>
      <c r="U771" s="2" t="s">
        <v>111</v>
      </c>
      <c r="V771" s="2" t="s">
        <v>2738</v>
      </c>
      <c r="W771" s="3">
        <v>46072</v>
      </c>
      <c r="X771" s="3"/>
      <c r="Y771" s="3"/>
      <c r="Z771" s="3"/>
      <c r="AA771" s="3"/>
      <c r="AB771" s="2" t="s">
        <v>33</v>
      </c>
      <c r="AC771" s="3"/>
      <c r="AD771" s="3">
        <v>46072</v>
      </c>
      <c r="AE771" s="9">
        <f>OfficeForms.Table[[#This Row],[Fecha Cierre]]-OfficeForms.Table[[#This Row],[Fecha de radicación de la solicitud]]</f>
        <v>3</v>
      </c>
      <c r="AF771" s="9"/>
      <c r="AG771" t="s">
        <v>51</v>
      </c>
    </row>
    <row r="772" spans="1:33" hidden="1">
      <c r="A772">
        <v>769</v>
      </c>
      <c r="B772" s="3">
        <v>46071.9051736111</v>
      </c>
      <c r="C772" s="18">
        <v>46071.9062037037</v>
      </c>
      <c r="D772" s="2" t="s">
        <v>39</v>
      </c>
      <c r="E772" s="2"/>
      <c r="F772" s="2" t="s">
        <v>107</v>
      </c>
      <c r="G772" s="2" t="s">
        <v>2739</v>
      </c>
      <c r="H772">
        <v>40</v>
      </c>
      <c r="I772" s="2" t="s">
        <v>53</v>
      </c>
      <c r="J772">
        <v>1112460152</v>
      </c>
      <c r="K772" s="2" t="s">
        <v>54</v>
      </c>
      <c r="L772" s="2" t="s">
        <v>124</v>
      </c>
      <c r="M772" s="2" t="s">
        <v>45</v>
      </c>
      <c r="N772" s="2"/>
      <c r="O772" s="2" t="s">
        <v>74</v>
      </c>
      <c r="P772" s="2"/>
      <c r="Q772" s="2"/>
      <c r="R772" s="2"/>
      <c r="S772" s="3">
        <v>46069</v>
      </c>
      <c r="T772" s="2" t="s">
        <v>1320</v>
      </c>
      <c r="U772" s="2" t="s">
        <v>111</v>
      </c>
      <c r="V772" s="2" t="s">
        <v>2740</v>
      </c>
      <c r="W772" s="3">
        <v>46077</v>
      </c>
      <c r="X772" s="3"/>
      <c r="Y772" s="3"/>
      <c r="Z772" s="3"/>
      <c r="AA772" s="3"/>
      <c r="AB772" s="2" t="s">
        <v>34</v>
      </c>
      <c r="AC772" s="3"/>
      <c r="AD772" s="3">
        <v>46072</v>
      </c>
      <c r="AE772" s="9">
        <f>OfficeForms.Table[[#This Row],[Fecha Cierre]]-OfficeForms.Table[[#This Row],[Fecha de radicación de la solicitud]]</f>
        <v>3</v>
      </c>
      <c r="AF772" s="9"/>
      <c r="AG772" t="s">
        <v>51</v>
      </c>
    </row>
    <row r="773" spans="1:33" hidden="1">
      <c r="A773">
        <v>770</v>
      </c>
      <c r="B773" s="3">
        <v>46071.906226851803</v>
      </c>
      <c r="C773" s="18">
        <v>46071.907638888901</v>
      </c>
      <c r="D773" s="2" t="s">
        <v>39</v>
      </c>
      <c r="E773" s="2"/>
      <c r="F773" s="2" t="s">
        <v>107</v>
      </c>
      <c r="G773" s="2" t="s">
        <v>2741</v>
      </c>
      <c r="H773">
        <v>0</v>
      </c>
      <c r="I773" s="2" t="s">
        <v>803</v>
      </c>
      <c r="J773">
        <v>16702412</v>
      </c>
      <c r="K773" s="2" t="s">
        <v>344</v>
      </c>
      <c r="L773" s="2" t="s">
        <v>2730</v>
      </c>
      <c r="M773" s="2" t="s">
        <v>45</v>
      </c>
      <c r="N773" s="2"/>
      <c r="O773" s="2" t="s">
        <v>74</v>
      </c>
      <c r="P773" s="2"/>
      <c r="Q773" s="2"/>
      <c r="R773" s="2"/>
      <c r="S773" s="3">
        <v>46071</v>
      </c>
      <c r="T773" s="2" t="s">
        <v>2731</v>
      </c>
      <c r="U773" s="2" t="s">
        <v>111</v>
      </c>
      <c r="V773" s="2" t="s">
        <v>2742</v>
      </c>
      <c r="W773" s="3">
        <v>46073</v>
      </c>
      <c r="X773" s="3"/>
      <c r="Y773" s="3"/>
      <c r="Z773" s="3"/>
      <c r="AA773" s="3"/>
      <c r="AB773" s="2" t="s">
        <v>96</v>
      </c>
      <c r="AC773" s="3"/>
      <c r="AD773" s="3">
        <v>46072</v>
      </c>
      <c r="AE773" s="9">
        <f>OfficeForms.Table[[#This Row],[Fecha Cierre]]-OfficeForms.Table[[#This Row],[Fecha de radicación de la solicitud]]</f>
        <v>1</v>
      </c>
      <c r="AF773" s="9"/>
      <c r="AG773" t="s">
        <v>51</v>
      </c>
    </row>
    <row r="774" spans="1:33" hidden="1">
      <c r="A774">
        <v>771</v>
      </c>
      <c r="B774" s="3">
        <v>46071.907662037003</v>
      </c>
      <c r="C774" s="18">
        <v>46071.908900463</v>
      </c>
      <c r="D774" s="2" t="s">
        <v>39</v>
      </c>
      <c r="E774" s="2"/>
      <c r="F774" s="2" t="s">
        <v>107</v>
      </c>
      <c r="G774" s="2" t="s">
        <v>2743</v>
      </c>
      <c r="H774">
        <v>46</v>
      </c>
      <c r="I774" s="2" t="s">
        <v>53</v>
      </c>
      <c r="J774">
        <v>19216719</v>
      </c>
      <c r="K774" s="2" t="s">
        <v>80</v>
      </c>
      <c r="L774" s="2" t="s">
        <v>2335</v>
      </c>
      <c r="M774" s="2" t="s">
        <v>45</v>
      </c>
      <c r="N774" s="2"/>
      <c r="O774" s="2" t="s">
        <v>74</v>
      </c>
      <c r="P774" s="2"/>
      <c r="Q774" s="2"/>
      <c r="R774" s="2"/>
      <c r="S774" s="3">
        <v>46069</v>
      </c>
      <c r="T774" s="2" t="s">
        <v>1638</v>
      </c>
      <c r="U774" s="2" t="s">
        <v>111</v>
      </c>
      <c r="V774" s="2" t="s">
        <v>2744</v>
      </c>
      <c r="W774" s="3">
        <v>46072</v>
      </c>
      <c r="X774" s="3"/>
      <c r="Y774" s="3"/>
      <c r="Z774" s="3"/>
      <c r="AA774" s="3"/>
      <c r="AB774" s="2" t="s">
        <v>51</v>
      </c>
      <c r="AC774" s="3"/>
      <c r="AD774" s="3"/>
      <c r="AE774" s="9">
        <f>OfficeForms.Table[[#This Row],[Fecha Cierre]]-OfficeForms.Table[[#This Row],[Fecha de radicación de la solicitud]]</f>
        <v>-46069</v>
      </c>
      <c r="AF774" s="9"/>
    </row>
    <row r="775" spans="1:33" hidden="1">
      <c r="A775">
        <v>772</v>
      </c>
      <c r="B775" s="3">
        <v>46071.908923611103</v>
      </c>
      <c r="C775" s="18">
        <v>46071.910011574102</v>
      </c>
      <c r="D775" s="2" t="s">
        <v>39</v>
      </c>
      <c r="E775" s="2"/>
      <c r="F775" s="2" t="s">
        <v>107</v>
      </c>
      <c r="G775" s="2" t="s">
        <v>2745</v>
      </c>
      <c r="H775">
        <v>74</v>
      </c>
      <c r="I775" s="2" t="s">
        <v>53</v>
      </c>
      <c r="J775">
        <v>19123776</v>
      </c>
      <c r="K775" s="2" t="s">
        <v>72</v>
      </c>
      <c r="L775" s="2" t="s">
        <v>1731</v>
      </c>
      <c r="M775" s="2" t="s">
        <v>45</v>
      </c>
      <c r="N775" s="2"/>
      <c r="O775" s="2" t="s">
        <v>74</v>
      </c>
      <c r="P775" s="2"/>
      <c r="Q775" s="2"/>
      <c r="R775" s="2"/>
      <c r="S775" s="3">
        <v>46069</v>
      </c>
      <c r="T775" s="2" t="s">
        <v>519</v>
      </c>
      <c r="U775" s="2" t="s">
        <v>111</v>
      </c>
      <c r="V775" s="2" t="s">
        <v>2746</v>
      </c>
      <c r="W775" s="3">
        <v>46077</v>
      </c>
      <c r="X775" s="3"/>
      <c r="Y775" s="3"/>
      <c r="Z775" s="3"/>
      <c r="AA775" s="3"/>
      <c r="AB775" s="2" t="s">
        <v>38</v>
      </c>
      <c r="AC775" s="3"/>
      <c r="AD775" s="3"/>
      <c r="AE775" s="9">
        <f>OfficeForms.Table[[#This Row],[Fecha Cierre]]-OfficeForms.Table[[#This Row],[Fecha de radicación de la solicitud]]</f>
        <v>-46069</v>
      </c>
      <c r="AF775" s="9"/>
    </row>
    <row r="776" spans="1:33" hidden="1">
      <c r="A776">
        <v>773</v>
      </c>
      <c r="B776" s="3">
        <v>46071.910034722197</v>
      </c>
      <c r="C776" s="18">
        <v>46071.910937499997</v>
      </c>
      <c r="D776" s="2" t="s">
        <v>39</v>
      </c>
      <c r="E776" s="2"/>
      <c r="F776" s="2" t="s">
        <v>107</v>
      </c>
      <c r="G776" s="2" t="s">
        <v>2747</v>
      </c>
      <c r="H776">
        <v>82</v>
      </c>
      <c r="I776" s="2" t="s">
        <v>53</v>
      </c>
      <c r="J776">
        <v>20343884</v>
      </c>
      <c r="K776" s="2" t="s">
        <v>98</v>
      </c>
      <c r="L776" s="2" t="s">
        <v>124</v>
      </c>
      <c r="M776" s="2" t="s">
        <v>56</v>
      </c>
      <c r="N776" s="2"/>
      <c r="O776" s="2" t="s">
        <v>125</v>
      </c>
      <c r="P776" s="2"/>
      <c r="Q776" s="2"/>
      <c r="R776" s="2"/>
      <c r="S776" s="3">
        <v>46069</v>
      </c>
      <c r="T776" s="2" t="s">
        <v>1007</v>
      </c>
      <c r="U776" s="2" t="s">
        <v>111</v>
      </c>
      <c r="V776" s="2"/>
      <c r="W776" s="3"/>
      <c r="X776" s="3"/>
      <c r="Y776" s="3"/>
      <c r="Z776" s="3"/>
      <c r="AA776" s="3"/>
      <c r="AB776" s="2"/>
      <c r="AC776" s="3"/>
      <c r="AD776" s="3">
        <v>46077</v>
      </c>
      <c r="AE776" s="9">
        <f>OfficeForms.Table[[#This Row],[Fecha Cierre]]-OfficeForms.Table[[#This Row],[Fecha de radicación de la solicitud]]</f>
        <v>8</v>
      </c>
      <c r="AF776" s="9"/>
      <c r="AG776" t="s">
        <v>51</v>
      </c>
    </row>
    <row r="777" spans="1:33" hidden="1">
      <c r="A777">
        <v>774</v>
      </c>
      <c r="B777" s="3">
        <v>46071.910960648202</v>
      </c>
      <c r="C777" s="18">
        <v>46071.911828703698</v>
      </c>
      <c r="D777" s="2" t="s">
        <v>39</v>
      </c>
      <c r="E777" s="2"/>
      <c r="F777" s="2" t="s">
        <v>107</v>
      </c>
      <c r="G777" s="2" t="s">
        <v>1911</v>
      </c>
      <c r="H777">
        <v>66</v>
      </c>
      <c r="I777" s="2" t="s">
        <v>53</v>
      </c>
      <c r="J777">
        <v>19427519</v>
      </c>
      <c r="K777" s="2" t="s">
        <v>344</v>
      </c>
      <c r="L777" s="2" t="s">
        <v>153</v>
      </c>
      <c r="M777" s="2" t="s">
        <v>56</v>
      </c>
      <c r="N777" s="2"/>
      <c r="O777" s="2" t="s">
        <v>125</v>
      </c>
      <c r="P777" s="2"/>
      <c r="Q777" s="2"/>
      <c r="R777" s="2"/>
      <c r="S777" s="3">
        <v>46069</v>
      </c>
      <c r="T777" s="2" t="s">
        <v>2339</v>
      </c>
      <c r="U777" s="2" t="s">
        <v>111</v>
      </c>
      <c r="V777" s="2" t="s">
        <v>2748</v>
      </c>
      <c r="W777" s="3">
        <v>46073</v>
      </c>
      <c r="X777" s="3"/>
      <c r="Y777" s="3"/>
      <c r="Z777" s="3"/>
      <c r="AA777" s="3"/>
      <c r="AB777" s="2" t="s">
        <v>33</v>
      </c>
      <c r="AC777" s="3"/>
      <c r="AD777" s="3">
        <v>46076</v>
      </c>
      <c r="AE777" s="9">
        <f>OfficeForms.Table[[#This Row],[Fecha Cierre]]-OfficeForms.Table[[#This Row],[Fecha de radicación de la solicitud]]</f>
        <v>7</v>
      </c>
      <c r="AF777" s="9"/>
      <c r="AG777" t="s">
        <v>33</v>
      </c>
    </row>
    <row r="778" spans="1:33" hidden="1">
      <c r="A778">
        <v>775</v>
      </c>
      <c r="B778" s="3">
        <v>46071.911886574097</v>
      </c>
      <c r="C778" s="18">
        <v>46071.912870370397</v>
      </c>
      <c r="D778" s="2" t="s">
        <v>39</v>
      </c>
      <c r="E778" s="2"/>
      <c r="F778" s="2" t="s">
        <v>107</v>
      </c>
      <c r="G778" s="2" t="s">
        <v>2749</v>
      </c>
      <c r="H778">
        <v>38</v>
      </c>
      <c r="I778" s="2" t="s">
        <v>53</v>
      </c>
      <c r="J778">
        <v>1105783067</v>
      </c>
      <c r="K778" s="2" t="s">
        <v>80</v>
      </c>
      <c r="L778" s="2" t="s">
        <v>2750</v>
      </c>
      <c r="M778" s="2" t="s">
        <v>56</v>
      </c>
      <c r="N778" s="2"/>
      <c r="O778" s="2" t="s">
        <v>125</v>
      </c>
      <c r="P778" s="2"/>
      <c r="Q778" s="2"/>
      <c r="R778" s="2"/>
      <c r="S778" s="3">
        <v>46069</v>
      </c>
      <c r="T778" s="2" t="s">
        <v>1537</v>
      </c>
      <c r="U778" s="2" t="s">
        <v>111</v>
      </c>
      <c r="V778" s="2" t="s">
        <v>2751</v>
      </c>
      <c r="W778" s="3">
        <v>46072</v>
      </c>
      <c r="X778" s="3"/>
      <c r="Y778" s="3"/>
      <c r="Z778" s="3"/>
      <c r="AA778" s="3"/>
      <c r="AB778" s="2" t="s">
        <v>63</v>
      </c>
      <c r="AC778" s="3"/>
      <c r="AD778" s="3"/>
      <c r="AE778" s="9">
        <f>OfficeForms.Table[[#This Row],[Fecha Cierre]]-OfficeForms.Table[[#This Row],[Fecha de radicación de la solicitud]]</f>
        <v>-46069</v>
      </c>
      <c r="AF778" s="9"/>
    </row>
    <row r="779" spans="1:33" hidden="1">
      <c r="A779">
        <v>776</v>
      </c>
      <c r="B779" s="3">
        <v>46071.9128935185</v>
      </c>
      <c r="C779" s="18">
        <v>46071.913831018501</v>
      </c>
      <c r="D779" s="2" t="s">
        <v>39</v>
      </c>
      <c r="E779" s="2"/>
      <c r="F779" s="2" t="s">
        <v>107</v>
      </c>
      <c r="G779" s="2" t="s">
        <v>1923</v>
      </c>
      <c r="H779">
        <v>75</v>
      </c>
      <c r="I779" s="2" t="s">
        <v>53</v>
      </c>
      <c r="J779">
        <v>19166463</v>
      </c>
      <c r="K779" s="2" t="s">
        <v>80</v>
      </c>
      <c r="L779" s="2" t="s">
        <v>1924</v>
      </c>
      <c r="M779" s="2" t="s">
        <v>134</v>
      </c>
      <c r="N779" s="2"/>
      <c r="O779" s="2" t="s">
        <v>125</v>
      </c>
      <c r="P779" s="2"/>
      <c r="Q779" s="2"/>
      <c r="R779" s="2"/>
      <c r="S779" s="3">
        <v>46069</v>
      </c>
      <c r="T779" s="2" t="s">
        <v>205</v>
      </c>
      <c r="U779" s="2" t="s">
        <v>111</v>
      </c>
      <c r="V779" s="2" t="s">
        <v>2752</v>
      </c>
      <c r="W779" s="3">
        <v>46077</v>
      </c>
      <c r="X779" s="3"/>
      <c r="Y779" s="3"/>
      <c r="Z779" s="3"/>
      <c r="AA779" s="3"/>
      <c r="AB779" s="2" t="s">
        <v>51</v>
      </c>
      <c r="AC779" s="3"/>
      <c r="AD779" s="3">
        <v>46076</v>
      </c>
      <c r="AE779" s="9">
        <f>OfficeForms.Table[[#This Row],[Fecha Cierre]]-OfficeForms.Table[[#This Row],[Fecha de radicación de la solicitud]]</f>
        <v>7</v>
      </c>
      <c r="AF779" s="9"/>
      <c r="AG779" t="s">
        <v>142</v>
      </c>
    </row>
    <row r="780" spans="1:33" hidden="1">
      <c r="A780">
        <v>777</v>
      </c>
      <c r="B780" s="3">
        <v>46071.913854166698</v>
      </c>
      <c r="C780" s="18">
        <v>46071.914641203701</v>
      </c>
      <c r="D780" s="2" t="s">
        <v>39</v>
      </c>
      <c r="E780" s="2"/>
      <c r="F780" s="2" t="s">
        <v>107</v>
      </c>
      <c r="G780" s="2" t="s">
        <v>2753</v>
      </c>
      <c r="H780">
        <v>30</v>
      </c>
      <c r="I780" s="2" t="s">
        <v>53</v>
      </c>
      <c r="J780">
        <v>1090501809</v>
      </c>
      <c r="K780" s="2" t="s">
        <v>80</v>
      </c>
      <c r="L780" s="2" t="s">
        <v>2754</v>
      </c>
      <c r="M780" s="2" t="s">
        <v>134</v>
      </c>
      <c r="N780" s="2"/>
      <c r="O780" s="2" t="s">
        <v>125</v>
      </c>
      <c r="P780" s="2"/>
      <c r="Q780" s="2"/>
      <c r="R780" s="2"/>
      <c r="S780" s="3">
        <v>46069</v>
      </c>
      <c r="T780" s="2" t="s">
        <v>205</v>
      </c>
      <c r="U780" s="2" t="s">
        <v>111</v>
      </c>
      <c r="V780" s="2" t="s">
        <v>2755</v>
      </c>
      <c r="W780" s="3">
        <v>46077</v>
      </c>
      <c r="X780" s="3"/>
      <c r="Y780" s="3"/>
      <c r="Z780" s="3"/>
      <c r="AA780" s="3"/>
      <c r="AB780" s="2" t="s">
        <v>51</v>
      </c>
      <c r="AC780" s="3"/>
      <c r="AD780" s="3">
        <v>46072</v>
      </c>
      <c r="AE780" s="9">
        <f>OfficeForms.Table[[#This Row],[Fecha Cierre]]-OfficeForms.Table[[#This Row],[Fecha de radicación de la solicitud]]</f>
        <v>3</v>
      </c>
      <c r="AF780" s="9"/>
      <c r="AG780" t="s">
        <v>51</v>
      </c>
    </row>
    <row r="781" spans="1:33" hidden="1">
      <c r="A781">
        <v>778</v>
      </c>
      <c r="B781" s="3">
        <v>46071.914652777799</v>
      </c>
      <c r="C781" s="18">
        <v>46071.915520833303</v>
      </c>
      <c r="D781" s="2" t="s">
        <v>39</v>
      </c>
      <c r="E781" s="2"/>
      <c r="F781" s="2" t="s">
        <v>107</v>
      </c>
      <c r="G781" s="2" t="s">
        <v>2756</v>
      </c>
      <c r="H781">
        <v>80</v>
      </c>
      <c r="I781" s="2" t="s">
        <v>53</v>
      </c>
      <c r="J781">
        <v>17168563</v>
      </c>
      <c r="K781" s="2" t="s">
        <v>80</v>
      </c>
      <c r="L781" s="2" t="s">
        <v>115</v>
      </c>
      <c r="M781" s="2" t="s">
        <v>134</v>
      </c>
      <c r="N781" s="2"/>
      <c r="O781" s="2" t="s">
        <v>125</v>
      </c>
      <c r="P781" s="2"/>
      <c r="Q781" s="2"/>
      <c r="R781" s="2"/>
      <c r="S781" s="3">
        <v>46069</v>
      </c>
      <c r="T781" s="2" t="s">
        <v>205</v>
      </c>
      <c r="U781" s="2" t="s">
        <v>111</v>
      </c>
      <c r="V781" s="2" t="s">
        <v>2757</v>
      </c>
      <c r="W781" s="3">
        <v>46077</v>
      </c>
      <c r="X781" s="3"/>
      <c r="Y781" s="3"/>
      <c r="Z781" s="3"/>
      <c r="AA781" s="3"/>
      <c r="AB781" s="2" t="s">
        <v>51</v>
      </c>
      <c r="AC781" s="3"/>
      <c r="AD781" s="3">
        <v>46072</v>
      </c>
      <c r="AE781" s="9">
        <f>OfficeForms.Table[[#This Row],[Fecha Cierre]]-OfficeForms.Table[[#This Row],[Fecha de radicación de la solicitud]]</f>
        <v>3</v>
      </c>
      <c r="AF781" s="9"/>
      <c r="AG781" t="s">
        <v>51</v>
      </c>
    </row>
    <row r="782" spans="1:33" hidden="1">
      <c r="A782">
        <v>779</v>
      </c>
      <c r="B782" s="3">
        <v>46071.9155439815</v>
      </c>
      <c r="C782" s="18">
        <v>46071.916284722203</v>
      </c>
      <c r="D782" s="2" t="s">
        <v>39</v>
      </c>
      <c r="E782" s="2"/>
      <c r="F782" s="2" t="s">
        <v>107</v>
      </c>
      <c r="G782" s="2" t="s">
        <v>1745</v>
      </c>
      <c r="H782">
        <v>62</v>
      </c>
      <c r="I782" s="2" t="s">
        <v>53</v>
      </c>
      <c r="J782">
        <v>79309515</v>
      </c>
      <c r="K782" s="2" t="s">
        <v>80</v>
      </c>
      <c r="L782" s="2" t="s">
        <v>1746</v>
      </c>
      <c r="M782" s="2" t="s">
        <v>134</v>
      </c>
      <c r="N782" s="2"/>
      <c r="O782" s="2" t="s">
        <v>125</v>
      </c>
      <c r="P782" s="2"/>
      <c r="Q782" s="2"/>
      <c r="R782" s="2"/>
      <c r="S782" s="3">
        <v>46069</v>
      </c>
      <c r="T782" s="2" t="s">
        <v>205</v>
      </c>
      <c r="U782" s="2" t="s">
        <v>111</v>
      </c>
      <c r="V782" s="2" t="s">
        <v>2758</v>
      </c>
      <c r="W782" s="3">
        <v>46077</v>
      </c>
      <c r="X782" s="3"/>
      <c r="Y782" s="3"/>
      <c r="Z782" s="3"/>
      <c r="AA782" s="3"/>
      <c r="AB782" s="2" t="s">
        <v>36</v>
      </c>
      <c r="AC782" s="3"/>
      <c r="AD782" s="3"/>
      <c r="AE782" s="9">
        <f>OfficeForms.Table[[#This Row],[Fecha Cierre]]-OfficeForms.Table[[#This Row],[Fecha de radicación de la solicitud]]</f>
        <v>-46069</v>
      </c>
      <c r="AF782" s="9"/>
    </row>
    <row r="783" spans="1:33" hidden="1">
      <c r="A783">
        <v>780</v>
      </c>
      <c r="B783" s="3">
        <v>46071.9163078704</v>
      </c>
      <c r="C783" s="18">
        <v>46071.917129629597</v>
      </c>
      <c r="D783" s="2" t="s">
        <v>39</v>
      </c>
      <c r="E783" s="2"/>
      <c r="F783" s="2" t="s">
        <v>107</v>
      </c>
      <c r="G783" s="2" t="s">
        <v>2759</v>
      </c>
      <c r="H783">
        <v>91</v>
      </c>
      <c r="I783" s="2" t="s">
        <v>53</v>
      </c>
      <c r="J783">
        <v>6741695</v>
      </c>
      <c r="K783" s="2" t="s">
        <v>80</v>
      </c>
      <c r="L783" s="2" t="s">
        <v>2760</v>
      </c>
      <c r="M783" s="2" t="s">
        <v>134</v>
      </c>
      <c r="N783" s="2"/>
      <c r="O783" s="2" t="s">
        <v>125</v>
      </c>
      <c r="P783" s="2"/>
      <c r="Q783" s="2"/>
      <c r="R783" s="2"/>
      <c r="S783" s="3">
        <v>46066</v>
      </c>
      <c r="T783" s="2" t="s">
        <v>205</v>
      </c>
      <c r="U783" s="2" t="s">
        <v>111</v>
      </c>
      <c r="V783" s="2" t="s">
        <v>2761</v>
      </c>
      <c r="W783" s="3">
        <v>46077</v>
      </c>
      <c r="X783" s="3"/>
      <c r="Y783" s="3"/>
      <c r="Z783" s="3"/>
      <c r="AA783" s="3"/>
      <c r="AB783" s="2" t="s">
        <v>51</v>
      </c>
      <c r="AC783" s="3"/>
      <c r="AD783" s="3">
        <v>46072</v>
      </c>
      <c r="AE783" s="9">
        <f>OfficeForms.Table[[#This Row],[Fecha Cierre]]-OfficeForms.Table[[#This Row],[Fecha de radicación de la solicitud]]</f>
        <v>6</v>
      </c>
      <c r="AF783" s="9"/>
      <c r="AG783" t="s">
        <v>51</v>
      </c>
    </row>
    <row r="784" spans="1:33" hidden="1">
      <c r="A784">
        <v>781</v>
      </c>
      <c r="B784" s="3">
        <v>46071.917152777802</v>
      </c>
      <c r="C784" s="18">
        <v>46071.917928240699</v>
      </c>
      <c r="D784" s="2" t="s">
        <v>39</v>
      </c>
      <c r="E784" s="2"/>
      <c r="F784" s="2" t="s">
        <v>107</v>
      </c>
      <c r="G784" s="2" t="s">
        <v>2762</v>
      </c>
      <c r="H784">
        <v>93</v>
      </c>
      <c r="I784" s="2" t="s">
        <v>53</v>
      </c>
      <c r="J784">
        <v>1156304</v>
      </c>
      <c r="K784" s="2" t="s">
        <v>80</v>
      </c>
      <c r="L784" s="2" t="s">
        <v>2763</v>
      </c>
      <c r="M784" s="2" t="s">
        <v>134</v>
      </c>
      <c r="N784" s="2"/>
      <c r="O784" s="2" t="s">
        <v>125</v>
      </c>
      <c r="P784" s="2"/>
      <c r="Q784" s="2"/>
      <c r="R784" s="2"/>
      <c r="S784" s="3">
        <v>46069</v>
      </c>
      <c r="T784" s="2" t="s">
        <v>205</v>
      </c>
      <c r="U784" s="2" t="s">
        <v>111</v>
      </c>
      <c r="V784" s="2" t="s">
        <v>2764</v>
      </c>
      <c r="W784" s="3">
        <v>46077</v>
      </c>
      <c r="X784" s="3"/>
      <c r="Y784" s="3"/>
      <c r="Z784" s="3"/>
      <c r="AA784" s="3"/>
      <c r="AB784" s="2" t="s">
        <v>51</v>
      </c>
      <c r="AC784" s="3"/>
      <c r="AD784" s="3">
        <v>46072</v>
      </c>
      <c r="AE784" s="9">
        <f>OfficeForms.Table[[#This Row],[Fecha Cierre]]-OfficeForms.Table[[#This Row],[Fecha de radicación de la solicitud]]</f>
        <v>3</v>
      </c>
      <c r="AF784" s="9"/>
      <c r="AG784" t="s">
        <v>51</v>
      </c>
    </row>
    <row r="785" spans="1:33" hidden="1">
      <c r="A785">
        <v>782</v>
      </c>
      <c r="B785" s="3">
        <v>46071.917951388903</v>
      </c>
      <c r="C785" s="18">
        <v>46071.918738425898</v>
      </c>
      <c r="D785" s="2" t="s">
        <v>39</v>
      </c>
      <c r="E785" s="2"/>
      <c r="F785" s="2" t="s">
        <v>107</v>
      </c>
      <c r="G785" s="2" t="s">
        <v>2765</v>
      </c>
      <c r="H785">
        <v>86</v>
      </c>
      <c r="I785" s="2" t="s">
        <v>53</v>
      </c>
      <c r="J785">
        <v>17038274</v>
      </c>
      <c r="K785" s="2" t="s">
        <v>80</v>
      </c>
      <c r="L785" s="2" t="s">
        <v>2766</v>
      </c>
      <c r="M785" s="2" t="s">
        <v>134</v>
      </c>
      <c r="N785" s="2"/>
      <c r="O785" s="2" t="s">
        <v>125</v>
      </c>
      <c r="P785" s="2"/>
      <c r="Q785" s="2"/>
      <c r="R785" s="2"/>
      <c r="S785" s="3">
        <v>46069</v>
      </c>
      <c r="T785" s="2" t="s">
        <v>205</v>
      </c>
      <c r="U785" s="2" t="s">
        <v>111</v>
      </c>
      <c r="V785" s="2" t="s">
        <v>2767</v>
      </c>
      <c r="W785" s="3">
        <v>46077</v>
      </c>
      <c r="X785" s="3"/>
      <c r="Y785" s="3"/>
      <c r="Z785" s="3"/>
      <c r="AA785" s="3"/>
      <c r="AB785" s="2" t="s">
        <v>51</v>
      </c>
      <c r="AC785" s="3"/>
      <c r="AD785" s="3">
        <v>46076</v>
      </c>
      <c r="AE785" s="9">
        <f>OfficeForms.Table[[#This Row],[Fecha Cierre]]-OfficeForms.Table[[#This Row],[Fecha de radicación de la solicitud]]</f>
        <v>7</v>
      </c>
      <c r="AF785" s="9"/>
      <c r="AG785" t="s">
        <v>51</v>
      </c>
    </row>
    <row r="786" spans="1:33" hidden="1">
      <c r="A786">
        <v>783</v>
      </c>
      <c r="B786" s="3">
        <v>46071.789212962998</v>
      </c>
      <c r="C786" s="18">
        <v>46071.920983796299</v>
      </c>
      <c r="D786" s="2" t="s">
        <v>39</v>
      </c>
      <c r="E786" s="2"/>
      <c r="F786" s="2" t="s">
        <v>1586</v>
      </c>
      <c r="G786" s="2" t="s">
        <v>2768</v>
      </c>
      <c r="H786">
        <v>70</v>
      </c>
      <c r="I786" s="2" t="s">
        <v>53</v>
      </c>
      <c r="J786">
        <v>41714324</v>
      </c>
      <c r="K786" s="2" t="s">
        <v>54</v>
      </c>
      <c r="L786" s="2" t="s">
        <v>2769</v>
      </c>
      <c r="M786" s="2" t="s">
        <v>56</v>
      </c>
      <c r="N786" s="2"/>
      <c r="O786" s="2" t="s">
        <v>57</v>
      </c>
      <c r="P786" s="2"/>
      <c r="Q786" s="2"/>
      <c r="R786" s="2" t="s">
        <v>2770</v>
      </c>
      <c r="S786" s="3">
        <v>46067</v>
      </c>
      <c r="T786" s="2" t="s">
        <v>1156</v>
      </c>
      <c r="U786" s="2" t="s">
        <v>496</v>
      </c>
      <c r="V786" s="2" t="s">
        <v>2771</v>
      </c>
      <c r="W786" s="3">
        <v>46077</v>
      </c>
      <c r="X786" s="3"/>
      <c r="Y786" s="3"/>
      <c r="Z786" s="3"/>
      <c r="AA786" s="3"/>
      <c r="AB786" s="2" t="s">
        <v>63</v>
      </c>
      <c r="AC786" s="3"/>
      <c r="AD786" s="3"/>
      <c r="AE786" s="9">
        <f>OfficeForms.Table[[#This Row],[Fecha Cierre]]-OfficeForms.Table[[#This Row],[Fecha de radicación de la solicitud]]</f>
        <v>-46067</v>
      </c>
      <c r="AF786" s="9"/>
    </row>
    <row r="787" spans="1:33" hidden="1">
      <c r="A787">
        <v>784</v>
      </c>
      <c r="B787" s="3">
        <v>46071.918877314798</v>
      </c>
      <c r="C787" s="18">
        <v>46071.922337962998</v>
      </c>
      <c r="D787" s="2" t="s">
        <v>39</v>
      </c>
      <c r="E787" s="2"/>
      <c r="F787" s="2" t="s">
        <v>382</v>
      </c>
      <c r="G787" s="2" t="s">
        <v>2772</v>
      </c>
      <c r="H787">
        <v>21</v>
      </c>
      <c r="I787" s="2" t="s">
        <v>53</v>
      </c>
      <c r="J787">
        <v>1016942771</v>
      </c>
      <c r="K787" s="2" t="s">
        <v>54</v>
      </c>
      <c r="L787" s="2" t="s">
        <v>2773</v>
      </c>
      <c r="M787" s="2" t="s">
        <v>45</v>
      </c>
      <c r="N787" s="2"/>
      <c r="O787" s="2" t="s">
        <v>74</v>
      </c>
      <c r="P787" s="2"/>
      <c r="Q787" s="2"/>
      <c r="R787" s="2"/>
      <c r="S787" s="3">
        <v>46068</v>
      </c>
      <c r="T787" s="2" t="s">
        <v>2774</v>
      </c>
      <c r="U787" s="2" t="s">
        <v>111</v>
      </c>
      <c r="V787" s="2" t="s">
        <v>2775</v>
      </c>
      <c r="W787" s="3">
        <v>46077</v>
      </c>
      <c r="X787" s="3"/>
      <c r="Y787" s="3"/>
      <c r="Z787" s="3"/>
      <c r="AA787" s="3"/>
      <c r="AB787" s="2" t="s">
        <v>34</v>
      </c>
      <c r="AC787" s="3"/>
      <c r="AD787" s="3">
        <v>46079</v>
      </c>
      <c r="AE787" s="9">
        <f>OfficeForms.Table[[#This Row],[Fecha Cierre]]-OfficeForms.Table[[#This Row],[Fecha de radicación de la solicitud]]</f>
        <v>11</v>
      </c>
      <c r="AF787" s="9"/>
      <c r="AG787" t="s">
        <v>128</v>
      </c>
    </row>
    <row r="788" spans="1:33" hidden="1">
      <c r="A788">
        <v>785</v>
      </c>
      <c r="B788" s="3">
        <v>46071.9210185185</v>
      </c>
      <c r="C788" s="18">
        <v>46071.923171296301</v>
      </c>
      <c r="D788" s="2" t="s">
        <v>39</v>
      </c>
      <c r="E788" s="2"/>
      <c r="F788" s="2" t="s">
        <v>1586</v>
      </c>
      <c r="G788" s="2" t="s">
        <v>2776</v>
      </c>
      <c r="H788">
        <v>58</v>
      </c>
      <c r="I788" s="2" t="s">
        <v>53</v>
      </c>
      <c r="J788">
        <v>867001</v>
      </c>
      <c r="K788" s="2" t="s">
        <v>54</v>
      </c>
      <c r="L788" s="2" t="s">
        <v>2777</v>
      </c>
      <c r="M788" s="2" t="s">
        <v>45</v>
      </c>
      <c r="N788" s="2"/>
      <c r="O788" s="2" t="s">
        <v>57</v>
      </c>
      <c r="P788" s="2"/>
      <c r="Q788" s="2"/>
      <c r="R788" s="2" t="s">
        <v>2778</v>
      </c>
      <c r="S788" s="3">
        <v>46065</v>
      </c>
      <c r="T788" s="2" t="s">
        <v>1156</v>
      </c>
      <c r="U788" s="2" t="s">
        <v>496</v>
      </c>
      <c r="V788" s="2" t="s">
        <v>2779</v>
      </c>
      <c r="W788" s="3">
        <v>46077</v>
      </c>
      <c r="X788" s="3"/>
      <c r="Y788" s="3"/>
      <c r="Z788" s="3"/>
      <c r="AA788" s="3"/>
      <c r="AB788" s="2" t="s">
        <v>63</v>
      </c>
      <c r="AC788" s="3"/>
      <c r="AD788" s="3"/>
      <c r="AE788" s="9">
        <f>OfficeForms.Table[[#This Row],[Fecha Cierre]]-OfficeForms.Table[[#This Row],[Fecha de radicación de la solicitud]]</f>
        <v>-46065</v>
      </c>
      <c r="AF788" s="9"/>
    </row>
    <row r="789" spans="1:33" hidden="1">
      <c r="A789">
        <v>786</v>
      </c>
      <c r="B789" s="3">
        <v>46071.9223726852</v>
      </c>
      <c r="C789" s="18">
        <v>46071.923206018502</v>
      </c>
      <c r="D789" s="2" t="s">
        <v>39</v>
      </c>
      <c r="E789" s="2"/>
      <c r="F789" s="2" t="s">
        <v>382</v>
      </c>
      <c r="G789" s="2" t="s">
        <v>2780</v>
      </c>
      <c r="H789">
        <v>12</v>
      </c>
      <c r="I789" s="2" t="s">
        <v>53</v>
      </c>
      <c r="J789">
        <v>1034304410</v>
      </c>
      <c r="K789" s="2" t="s">
        <v>114</v>
      </c>
      <c r="L789" s="2" t="s">
        <v>2781</v>
      </c>
      <c r="M789" s="2" t="s">
        <v>45</v>
      </c>
      <c r="N789" s="2"/>
      <c r="O789" s="2" t="s">
        <v>46</v>
      </c>
      <c r="P789" s="2"/>
      <c r="Q789" s="2" t="s">
        <v>408</v>
      </c>
      <c r="R789" s="2"/>
      <c r="S789" s="3">
        <v>46069</v>
      </c>
      <c r="T789" s="2" t="s">
        <v>408</v>
      </c>
      <c r="U789" s="2" t="s">
        <v>111</v>
      </c>
      <c r="V789" s="2" t="s">
        <v>2782</v>
      </c>
      <c r="W789" s="3">
        <v>46073</v>
      </c>
      <c r="X789" s="3"/>
      <c r="Y789" s="3"/>
      <c r="Z789" s="3"/>
      <c r="AA789" s="3"/>
      <c r="AB789" s="2" t="s">
        <v>34</v>
      </c>
      <c r="AC789" s="3"/>
      <c r="AD789" s="3">
        <v>46079</v>
      </c>
      <c r="AE789" s="9">
        <f>OfficeForms.Table[[#This Row],[Fecha Cierre]]-OfficeForms.Table[[#This Row],[Fecha de radicación de la solicitud]]</f>
        <v>10</v>
      </c>
      <c r="AF789" s="9"/>
      <c r="AG789" t="s">
        <v>128</v>
      </c>
    </row>
    <row r="790" spans="1:33" hidden="1">
      <c r="A790">
        <v>787</v>
      </c>
      <c r="B790" s="3">
        <v>46071.923229166699</v>
      </c>
      <c r="C790" s="18">
        <v>46071.924965277802</v>
      </c>
      <c r="D790" s="2" t="s">
        <v>39</v>
      </c>
      <c r="E790" s="2"/>
      <c r="F790" s="2" t="s">
        <v>382</v>
      </c>
      <c r="G790" s="2" t="s">
        <v>2783</v>
      </c>
      <c r="H790">
        <v>78</v>
      </c>
      <c r="I790" s="2" t="s">
        <v>53</v>
      </c>
      <c r="J790">
        <v>11290202</v>
      </c>
      <c r="K790" s="2" t="s">
        <v>102</v>
      </c>
      <c r="L790" s="2" t="s">
        <v>234</v>
      </c>
      <c r="M790" s="2" t="s">
        <v>45</v>
      </c>
      <c r="N790" s="2"/>
      <c r="O790" s="2" t="s">
        <v>46</v>
      </c>
      <c r="P790" s="2"/>
      <c r="Q790" s="2" t="s">
        <v>2784</v>
      </c>
      <c r="R790" s="2"/>
      <c r="S790" s="3">
        <v>46070</v>
      </c>
      <c r="T790" s="2" t="s">
        <v>2784</v>
      </c>
      <c r="U790" s="2" t="s">
        <v>111</v>
      </c>
      <c r="V790" s="2" t="s">
        <v>2785</v>
      </c>
      <c r="W790" s="3">
        <v>46072</v>
      </c>
      <c r="X790" s="3">
        <v>46076</v>
      </c>
      <c r="Y790" s="3">
        <v>46079</v>
      </c>
      <c r="Z790" s="3"/>
      <c r="AA790" s="3"/>
      <c r="AB790" s="2" t="s">
        <v>51</v>
      </c>
      <c r="AC790" s="3"/>
      <c r="AD790" s="3">
        <v>46079</v>
      </c>
      <c r="AE790" s="9">
        <f>OfficeForms.Table[[#This Row],[Fecha Cierre]]-OfficeForms.Table[[#This Row],[Fecha de radicación de la solicitud]]</f>
        <v>9</v>
      </c>
      <c r="AF790" s="9"/>
      <c r="AG790" t="s">
        <v>51</v>
      </c>
    </row>
    <row r="791" spans="1:33" hidden="1">
      <c r="A791">
        <v>788</v>
      </c>
      <c r="B791" s="3">
        <v>46071.924988425897</v>
      </c>
      <c r="C791" s="18">
        <v>46071.927384259303</v>
      </c>
      <c r="D791" s="2" t="s">
        <v>39</v>
      </c>
      <c r="E791" s="2"/>
      <c r="F791" s="2" t="s">
        <v>382</v>
      </c>
      <c r="G791" s="2" t="s">
        <v>2786</v>
      </c>
      <c r="H791">
        <v>61</v>
      </c>
      <c r="I791" s="2" t="s">
        <v>53</v>
      </c>
      <c r="J791">
        <v>39536607</v>
      </c>
      <c r="K791" s="2" t="s">
        <v>102</v>
      </c>
      <c r="L791" s="2" t="s">
        <v>2787</v>
      </c>
      <c r="M791" s="2" t="s">
        <v>134</v>
      </c>
      <c r="N791" s="2"/>
      <c r="O791" s="2" t="s">
        <v>125</v>
      </c>
      <c r="P791" s="2"/>
      <c r="Q791" s="2"/>
      <c r="R791" s="2"/>
      <c r="S791" s="3">
        <v>46069</v>
      </c>
      <c r="T791" s="2" t="s">
        <v>205</v>
      </c>
      <c r="U791" s="2" t="s">
        <v>111</v>
      </c>
      <c r="V791" s="2" t="s">
        <v>2788</v>
      </c>
      <c r="W791" s="3">
        <v>46073</v>
      </c>
      <c r="X791" s="3"/>
      <c r="Y791" s="3"/>
      <c r="Z791" s="3"/>
      <c r="AA791" s="3"/>
      <c r="AB791" s="2" t="s">
        <v>51</v>
      </c>
      <c r="AC791" s="3"/>
      <c r="AD791" s="3">
        <v>46079</v>
      </c>
      <c r="AE791" s="9">
        <f>OfficeForms.Table[[#This Row],[Fecha Cierre]]-OfficeForms.Table[[#This Row],[Fecha de radicación de la solicitud]]</f>
        <v>10</v>
      </c>
      <c r="AF791" s="9"/>
      <c r="AG791" t="s">
        <v>51</v>
      </c>
    </row>
    <row r="792" spans="1:33" hidden="1">
      <c r="A792">
        <v>789</v>
      </c>
      <c r="B792" s="3">
        <v>46071.957361111097</v>
      </c>
      <c r="C792" s="18">
        <v>46071.985914351899</v>
      </c>
      <c r="D792" s="2" t="s">
        <v>39</v>
      </c>
      <c r="E792" s="2"/>
      <c r="F792" s="2" t="s">
        <v>1586</v>
      </c>
      <c r="G792" s="2" t="s">
        <v>2789</v>
      </c>
      <c r="H792">
        <v>60</v>
      </c>
      <c r="I792" s="2" t="s">
        <v>53</v>
      </c>
      <c r="J792">
        <v>72300193</v>
      </c>
      <c r="K792" s="2" t="s">
        <v>80</v>
      </c>
      <c r="L792" s="2" t="s">
        <v>2790</v>
      </c>
      <c r="M792" s="2" t="s">
        <v>45</v>
      </c>
      <c r="N792" s="2"/>
      <c r="O792" s="2" t="s">
        <v>46</v>
      </c>
      <c r="P792" s="2"/>
      <c r="Q792" s="2" t="s">
        <v>2791</v>
      </c>
      <c r="R792" s="2"/>
      <c r="S792" s="3">
        <v>46070</v>
      </c>
      <c r="T792" s="2" t="s">
        <v>2792</v>
      </c>
      <c r="U792" s="2" t="s">
        <v>496</v>
      </c>
      <c r="V792" s="2" t="s">
        <v>2793</v>
      </c>
      <c r="W792" s="3">
        <v>46072</v>
      </c>
      <c r="X792" s="3"/>
      <c r="Y792" s="3"/>
      <c r="Z792" s="3"/>
      <c r="AA792" s="3"/>
      <c r="AB792" s="2" t="s">
        <v>51</v>
      </c>
      <c r="AC792" s="3"/>
      <c r="AD792" s="3"/>
      <c r="AE792" s="9">
        <f>OfficeForms.Table[[#This Row],[Fecha Cierre]]-OfficeForms.Table[[#This Row],[Fecha de radicación de la solicitud]]</f>
        <v>-46070</v>
      </c>
      <c r="AF792" s="9"/>
    </row>
    <row r="793" spans="1:33" hidden="1">
      <c r="A793">
        <v>790</v>
      </c>
      <c r="B793" s="3">
        <v>46071.9864467593</v>
      </c>
      <c r="C793" s="18">
        <v>46071.987534722197</v>
      </c>
      <c r="D793" s="2" t="s">
        <v>39</v>
      </c>
      <c r="E793" s="2"/>
      <c r="F793" s="2" t="s">
        <v>1586</v>
      </c>
      <c r="G793" s="2" t="s">
        <v>2794</v>
      </c>
      <c r="H793">
        <v>30</v>
      </c>
      <c r="I793" s="2" t="s">
        <v>53</v>
      </c>
      <c r="J793">
        <v>1122137402</v>
      </c>
      <c r="K793" s="2" t="s">
        <v>80</v>
      </c>
      <c r="L793" s="2" t="s">
        <v>2795</v>
      </c>
      <c r="M793" s="2" t="s">
        <v>56</v>
      </c>
      <c r="N793" s="2"/>
      <c r="O793" s="2" t="s">
        <v>57</v>
      </c>
      <c r="P793" s="2"/>
      <c r="Q793" s="2"/>
      <c r="R793" s="2" t="s">
        <v>2796</v>
      </c>
      <c r="S793" s="3">
        <v>46069</v>
      </c>
      <c r="T793" s="2" t="s">
        <v>1156</v>
      </c>
      <c r="U793" s="2" t="s">
        <v>496</v>
      </c>
      <c r="V793" s="2" t="s">
        <v>2797</v>
      </c>
      <c r="W793" s="3">
        <v>46072</v>
      </c>
      <c r="X793" s="3"/>
      <c r="Y793" s="3"/>
      <c r="Z793" s="3"/>
      <c r="AA793" s="3"/>
      <c r="AB793" s="2" t="s">
        <v>63</v>
      </c>
      <c r="AC793" s="3"/>
      <c r="AD793" s="3"/>
      <c r="AE793" s="9">
        <f>OfficeForms.Table[[#This Row],[Fecha Cierre]]-OfficeForms.Table[[#This Row],[Fecha de radicación de la solicitud]]</f>
        <v>-46069</v>
      </c>
      <c r="AF793" s="9"/>
    </row>
    <row r="794" spans="1:33" hidden="1">
      <c r="A794">
        <v>791</v>
      </c>
      <c r="B794" s="3">
        <v>46072.381400462997</v>
      </c>
      <c r="C794" s="18">
        <v>46072.3828125</v>
      </c>
      <c r="D794" s="2" t="s">
        <v>39</v>
      </c>
      <c r="E794" s="2"/>
      <c r="F794" s="2" t="s">
        <v>1247</v>
      </c>
      <c r="G794" s="2" t="s">
        <v>2798</v>
      </c>
      <c r="H794">
        <v>26</v>
      </c>
      <c r="I794" s="2" t="s">
        <v>53</v>
      </c>
      <c r="J794">
        <v>1016110947</v>
      </c>
      <c r="K794" s="2" t="s">
        <v>199</v>
      </c>
      <c r="L794" s="2" t="s">
        <v>2799</v>
      </c>
      <c r="M794" s="2" t="s">
        <v>45</v>
      </c>
      <c r="N794" s="2"/>
      <c r="O794" s="2" t="s">
        <v>46</v>
      </c>
      <c r="P794" s="2"/>
      <c r="Q794" s="2" t="s">
        <v>2800</v>
      </c>
      <c r="R794" s="2"/>
      <c r="S794" s="3">
        <v>46071</v>
      </c>
      <c r="T794" s="2" t="s">
        <v>2801</v>
      </c>
      <c r="U794" s="2" t="s">
        <v>1183</v>
      </c>
      <c r="V794" s="2" t="s">
        <v>2802</v>
      </c>
      <c r="W794" s="3">
        <v>46078</v>
      </c>
      <c r="X794" s="3"/>
      <c r="Y794" s="3"/>
      <c r="Z794" s="3"/>
      <c r="AA794" s="3"/>
      <c r="AB794" s="2" t="s">
        <v>51</v>
      </c>
      <c r="AC794" s="3"/>
      <c r="AD794" s="3">
        <v>46074</v>
      </c>
      <c r="AE794" s="9">
        <f>OfficeForms.Table[[#This Row],[Fecha Cierre]]-OfficeForms.Table[[#This Row],[Fecha de radicación de la solicitud]]</f>
        <v>3</v>
      </c>
      <c r="AF794" s="9"/>
      <c r="AG794" t="s">
        <v>2803</v>
      </c>
    </row>
    <row r="795" spans="1:33" hidden="1">
      <c r="A795">
        <v>792</v>
      </c>
      <c r="B795" s="3">
        <v>46072.383032407401</v>
      </c>
      <c r="C795" s="18">
        <v>46072.386608796303</v>
      </c>
      <c r="D795" s="2" t="s">
        <v>39</v>
      </c>
      <c r="E795" s="2"/>
      <c r="F795" s="2" t="s">
        <v>1247</v>
      </c>
      <c r="G795" s="2" t="s">
        <v>2804</v>
      </c>
      <c r="H795">
        <v>32</v>
      </c>
      <c r="I795" s="2" t="s">
        <v>53</v>
      </c>
      <c r="J795">
        <v>1007712436</v>
      </c>
      <c r="K795" s="2" t="s">
        <v>80</v>
      </c>
      <c r="L795" s="2" t="s">
        <v>2805</v>
      </c>
      <c r="M795" s="2" t="s">
        <v>45</v>
      </c>
      <c r="N795" s="2"/>
      <c r="O795" s="2" t="s">
        <v>46</v>
      </c>
      <c r="P795" s="2"/>
      <c r="Q795" s="2" t="s">
        <v>2806</v>
      </c>
      <c r="R795" s="2"/>
      <c r="S795" s="3">
        <v>46071</v>
      </c>
      <c r="T795" s="2" t="s">
        <v>1262</v>
      </c>
      <c r="U795" s="2" t="s">
        <v>1183</v>
      </c>
      <c r="V795" s="2" t="s">
        <v>2807</v>
      </c>
      <c r="W795" s="3">
        <v>46072</v>
      </c>
      <c r="X795" s="3"/>
      <c r="Y795" s="3"/>
      <c r="Z795" s="3"/>
      <c r="AA795" s="3"/>
      <c r="AB795" s="2" t="s">
        <v>51</v>
      </c>
      <c r="AC795" s="3"/>
      <c r="AD795" s="3"/>
      <c r="AE795" s="9">
        <f>OfficeForms.Table[[#This Row],[Fecha Cierre]]-OfficeForms.Table[[#This Row],[Fecha de radicación de la solicitud]]</f>
        <v>-46071</v>
      </c>
      <c r="AF795" s="9"/>
    </row>
    <row r="796" spans="1:33" hidden="1">
      <c r="A796">
        <v>793</v>
      </c>
      <c r="B796" s="3">
        <v>46072.416817129597</v>
      </c>
      <c r="C796" s="18">
        <v>46072.417106481502</v>
      </c>
      <c r="D796" s="2" t="s">
        <v>39</v>
      </c>
      <c r="E796" s="2"/>
      <c r="F796" s="2" t="s">
        <v>220</v>
      </c>
      <c r="G796" s="2" t="s">
        <v>2808</v>
      </c>
      <c r="H796">
        <v>0</v>
      </c>
      <c r="I796" s="2" t="s">
        <v>53</v>
      </c>
      <c r="J796">
        <v>79254022</v>
      </c>
      <c r="K796" s="2" t="s">
        <v>344</v>
      </c>
      <c r="L796" s="2" t="s">
        <v>2809</v>
      </c>
      <c r="M796" s="2" t="s">
        <v>45</v>
      </c>
      <c r="N796" s="2"/>
      <c r="O796" s="2" t="s">
        <v>74</v>
      </c>
      <c r="P796" s="2"/>
      <c r="Q796" s="2"/>
      <c r="R796" s="2"/>
      <c r="S796" s="3">
        <v>46069</v>
      </c>
      <c r="T796" s="2" t="s">
        <v>2810</v>
      </c>
      <c r="U796" s="2" t="s">
        <v>224</v>
      </c>
      <c r="V796" s="2" t="s">
        <v>2811</v>
      </c>
      <c r="W796" s="3">
        <v>46073</v>
      </c>
      <c r="X796" s="3">
        <v>46080</v>
      </c>
      <c r="Y796" s="3"/>
      <c r="Z796" s="3"/>
      <c r="AA796" s="3"/>
      <c r="AB796" s="2" t="s">
        <v>90</v>
      </c>
      <c r="AC796" s="3"/>
      <c r="AD796" s="3"/>
      <c r="AE796" s="9">
        <f>OfficeForms.Table[[#This Row],[Fecha Cierre]]-OfficeForms.Table[[#This Row],[Fecha de radicación de la solicitud]]</f>
        <v>-46069</v>
      </c>
      <c r="AF796" s="9"/>
    </row>
    <row r="797" spans="1:33" hidden="1">
      <c r="A797">
        <v>794</v>
      </c>
      <c r="B797" s="3">
        <v>46072.465509259302</v>
      </c>
      <c r="C797" s="18">
        <v>46072.468263888899</v>
      </c>
      <c r="D797" s="2" t="s">
        <v>39</v>
      </c>
      <c r="E797" s="2"/>
      <c r="F797" s="2" t="s">
        <v>91</v>
      </c>
      <c r="G797" s="2" t="s">
        <v>2812</v>
      </c>
      <c r="H797">
        <v>58</v>
      </c>
      <c r="I797" s="2" t="s">
        <v>53</v>
      </c>
      <c r="J797">
        <v>70301718</v>
      </c>
      <c r="K797" s="2" t="s">
        <v>80</v>
      </c>
      <c r="L797" s="2" t="s">
        <v>2813</v>
      </c>
      <c r="M797" s="2" t="s">
        <v>56</v>
      </c>
      <c r="N797" s="2"/>
      <c r="O797" s="2" t="s">
        <v>46</v>
      </c>
      <c r="P797" s="2"/>
      <c r="Q797" s="2" t="s">
        <v>2814</v>
      </c>
      <c r="R797" s="2"/>
      <c r="S797" s="3">
        <v>46068</v>
      </c>
      <c r="T797" s="2" t="s">
        <v>105</v>
      </c>
      <c r="U797" s="2" t="s">
        <v>76</v>
      </c>
      <c r="V797" s="2" t="s">
        <v>2815</v>
      </c>
      <c r="W797" s="3">
        <v>46072</v>
      </c>
      <c r="X797" s="3"/>
      <c r="Y797" s="3"/>
      <c r="Z797" s="3"/>
      <c r="AA797" s="3"/>
      <c r="AB797" s="2" t="s">
        <v>51</v>
      </c>
      <c r="AC797" s="3"/>
      <c r="AD797" s="3"/>
      <c r="AE797" s="9">
        <f>OfficeForms.Table[[#This Row],[Fecha Cierre]]-OfficeForms.Table[[#This Row],[Fecha de radicación de la solicitud]]</f>
        <v>-46068</v>
      </c>
      <c r="AF797" s="9"/>
    </row>
    <row r="798" spans="1:33" hidden="1">
      <c r="A798">
        <v>795</v>
      </c>
      <c r="B798" s="3">
        <v>46072.471631944398</v>
      </c>
      <c r="C798" s="18">
        <v>46072.473599536999</v>
      </c>
      <c r="D798" s="2" t="s">
        <v>39</v>
      </c>
      <c r="E798" s="2"/>
      <c r="F798" s="2" t="s">
        <v>1058</v>
      </c>
      <c r="G798" s="2" t="s">
        <v>2816</v>
      </c>
      <c r="H798">
        <v>41</v>
      </c>
      <c r="I798" s="2" t="s">
        <v>53</v>
      </c>
      <c r="J798">
        <v>53105832</v>
      </c>
      <c r="K798" s="2" t="s">
        <v>199</v>
      </c>
      <c r="L798" s="2" t="s">
        <v>2817</v>
      </c>
      <c r="M798" s="2" t="s">
        <v>56</v>
      </c>
      <c r="N798" s="2"/>
      <c r="O798" s="2" t="s">
        <v>57</v>
      </c>
      <c r="P798" s="2"/>
      <c r="Q798" s="2"/>
      <c r="R798" s="2" t="s">
        <v>2818</v>
      </c>
      <c r="S798" s="3">
        <v>46068</v>
      </c>
      <c r="T798" s="2" t="s">
        <v>2819</v>
      </c>
      <c r="U798" s="2" t="s">
        <v>1062</v>
      </c>
      <c r="V798" s="2" t="s">
        <v>2820</v>
      </c>
      <c r="W798" s="3">
        <v>46078</v>
      </c>
      <c r="X798" s="3"/>
      <c r="Y798" s="3"/>
      <c r="Z798" s="3"/>
      <c r="AA798" s="3"/>
      <c r="AB798" s="2" t="s">
        <v>63</v>
      </c>
      <c r="AC798" s="3" t="s">
        <v>2424</v>
      </c>
      <c r="AD798" s="3">
        <v>46079</v>
      </c>
      <c r="AE798" s="9">
        <f>OfficeForms.Table[[#This Row],[Fecha Cierre]]-OfficeForms.Table[[#This Row],[Fecha de radicación de la solicitud]]</f>
        <v>11</v>
      </c>
      <c r="AF798" s="9"/>
      <c r="AG798" t="s">
        <v>2821</v>
      </c>
    </row>
    <row r="799" spans="1:33" hidden="1">
      <c r="A799">
        <v>796</v>
      </c>
      <c r="B799" s="3">
        <v>46072.482858796298</v>
      </c>
      <c r="C799" s="18">
        <v>46072.483912037002</v>
      </c>
      <c r="D799" s="2" t="s">
        <v>39</v>
      </c>
      <c r="E799" s="2"/>
      <c r="F799" s="2" t="s">
        <v>70</v>
      </c>
      <c r="G799" s="2" t="s">
        <v>2822</v>
      </c>
      <c r="H799">
        <v>61</v>
      </c>
      <c r="I799" s="2" t="s">
        <v>53</v>
      </c>
      <c r="J799">
        <v>97601762</v>
      </c>
      <c r="K799" s="2" t="s">
        <v>80</v>
      </c>
      <c r="L799" s="2" t="s">
        <v>2823</v>
      </c>
      <c r="M799" s="2" t="s">
        <v>45</v>
      </c>
      <c r="N799" s="2"/>
      <c r="O799" s="2" t="s">
        <v>74</v>
      </c>
      <c r="P799" s="2"/>
      <c r="Q799" s="2"/>
      <c r="R799" s="2"/>
      <c r="S799" s="3">
        <v>46070</v>
      </c>
      <c r="T799" s="2" t="s">
        <v>88</v>
      </c>
      <c r="U799" s="2" t="s">
        <v>76</v>
      </c>
      <c r="V799" s="2" t="s">
        <v>38</v>
      </c>
      <c r="W799" s="3">
        <v>46072</v>
      </c>
      <c r="X799" s="3"/>
      <c r="Y799" s="3"/>
      <c r="Z799" s="3"/>
      <c r="AA799" s="3"/>
      <c r="AB799" s="2" t="s">
        <v>38</v>
      </c>
      <c r="AC799" s="3"/>
      <c r="AD799" s="3"/>
      <c r="AE799" s="9">
        <f>OfficeForms.Table[[#This Row],[Fecha Cierre]]-OfficeForms.Table[[#This Row],[Fecha de radicación de la solicitud]]</f>
        <v>-46070</v>
      </c>
      <c r="AF799" s="9"/>
    </row>
    <row r="800" spans="1:33" hidden="1">
      <c r="A800">
        <v>797</v>
      </c>
      <c r="B800" s="3">
        <v>46072.484178240702</v>
      </c>
      <c r="C800" s="18">
        <v>46072.485057870399</v>
      </c>
      <c r="D800" s="2" t="s">
        <v>39</v>
      </c>
      <c r="E800" s="2"/>
      <c r="F800" s="2" t="s">
        <v>70</v>
      </c>
      <c r="G800" s="2" t="s">
        <v>2824</v>
      </c>
      <c r="H800">
        <v>3</v>
      </c>
      <c r="I800" s="2" t="s">
        <v>53</v>
      </c>
      <c r="J800">
        <v>1079296011</v>
      </c>
      <c r="K800" s="2" t="s">
        <v>80</v>
      </c>
      <c r="L800" s="2" t="s">
        <v>2825</v>
      </c>
      <c r="M800" s="2" t="s">
        <v>45</v>
      </c>
      <c r="N800" s="2"/>
      <c r="O800" s="2" t="s">
        <v>46</v>
      </c>
      <c r="P800" s="2"/>
      <c r="Q800" s="2" t="s">
        <v>2826</v>
      </c>
      <c r="R800" s="2"/>
      <c r="S800" s="3">
        <v>46072</v>
      </c>
      <c r="T800" s="2" t="s">
        <v>105</v>
      </c>
      <c r="U800" s="2" t="s">
        <v>76</v>
      </c>
      <c r="V800" s="2" t="s">
        <v>2827</v>
      </c>
      <c r="W800" s="3">
        <v>46072</v>
      </c>
      <c r="X800" s="3"/>
      <c r="Y800" s="3"/>
      <c r="Z800" s="3"/>
      <c r="AA800" s="3"/>
      <c r="AB800" s="2" t="s">
        <v>34</v>
      </c>
      <c r="AC800" s="3"/>
      <c r="AD800" s="3"/>
      <c r="AE800" s="9">
        <f>OfficeForms.Table[[#This Row],[Fecha Cierre]]-OfficeForms.Table[[#This Row],[Fecha de radicación de la solicitud]]</f>
        <v>-46072</v>
      </c>
      <c r="AF800" s="9"/>
    </row>
    <row r="801" spans="1:33" hidden="1">
      <c r="A801">
        <v>798</v>
      </c>
      <c r="B801" s="3">
        <v>46072.485289351898</v>
      </c>
      <c r="C801" s="18">
        <v>46072.4859953704</v>
      </c>
      <c r="D801" s="2" t="s">
        <v>39</v>
      </c>
      <c r="E801" s="2"/>
      <c r="F801" s="2" t="s">
        <v>70</v>
      </c>
      <c r="G801" s="2" t="s">
        <v>2828</v>
      </c>
      <c r="H801">
        <v>34</v>
      </c>
      <c r="I801" s="2" t="s">
        <v>53</v>
      </c>
      <c r="J801">
        <v>1026581090</v>
      </c>
      <c r="K801" s="2" t="s">
        <v>54</v>
      </c>
      <c r="L801" s="2" t="s">
        <v>2829</v>
      </c>
      <c r="M801" s="2" t="s">
        <v>56</v>
      </c>
      <c r="N801" s="2"/>
      <c r="O801" s="2" t="s">
        <v>46</v>
      </c>
      <c r="P801" s="2"/>
      <c r="Q801" s="2" t="s">
        <v>2830</v>
      </c>
      <c r="R801" s="2"/>
      <c r="S801" s="3">
        <v>46070</v>
      </c>
      <c r="T801" s="2" t="s">
        <v>105</v>
      </c>
      <c r="U801" s="2" t="s">
        <v>76</v>
      </c>
      <c r="V801" s="2" t="s">
        <v>2831</v>
      </c>
      <c r="W801" s="3">
        <v>46077</v>
      </c>
      <c r="X801" s="3"/>
      <c r="Y801" s="3"/>
      <c r="Z801" s="3"/>
      <c r="AA801" s="3"/>
      <c r="AB801" s="2" t="s">
        <v>63</v>
      </c>
      <c r="AC801" s="3"/>
      <c r="AD801" s="3"/>
      <c r="AE801" s="9">
        <f>OfficeForms.Table[[#This Row],[Fecha Cierre]]-OfficeForms.Table[[#This Row],[Fecha de radicación de la solicitud]]</f>
        <v>-46070</v>
      </c>
      <c r="AF801" s="9"/>
    </row>
    <row r="802" spans="1:33" hidden="1">
      <c r="A802">
        <v>799</v>
      </c>
      <c r="B802" s="3">
        <v>46072.477291666699</v>
      </c>
      <c r="C802" s="18">
        <v>46072.507893518501</v>
      </c>
      <c r="D802" s="2" t="s">
        <v>39</v>
      </c>
      <c r="E802" s="2"/>
      <c r="F802" s="2" t="s">
        <v>1058</v>
      </c>
      <c r="G802" s="2" t="s">
        <v>2832</v>
      </c>
      <c r="H802">
        <v>57</v>
      </c>
      <c r="I802" s="2" t="s">
        <v>53</v>
      </c>
      <c r="J802">
        <v>80368616</v>
      </c>
      <c r="K802" s="2" t="s">
        <v>199</v>
      </c>
      <c r="L802" s="2" t="s">
        <v>2833</v>
      </c>
      <c r="M802" s="2" t="s">
        <v>45</v>
      </c>
      <c r="N802" s="2"/>
      <c r="O802" s="2" t="s">
        <v>46</v>
      </c>
      <c r="P802" s="2"/>
      <c r="Q802" s="2" t="s">
        <v>2834</v>
      </c>
      <c r="R802" s="2"/>
      <c r="S802" s="3">
        <v>46069</v>
      </c>
      <c r="T802" s="2" t="s">
        <v>2835</v>
      </c>
      <c r="U802" s="2" t="s">
        <v>1062</v>
      </c>
      <c r="V802" s="2" t="s">
        <v>2836</v>
      </c>
      <c r="W802" s="3">
        <v>46078</v>
      </c>
      <c r="X802" s="3"/>
      <c r="Y802" s="3"/>
      <c r="Z802" s="3"/>
      <c r="AA802" s="3"/>
      <c r="AB802" s="2" t="s">
        <v>51</v>
      </c>
      <c r="AC802" s="3" t="s">
        <v>2424</v>
      </c>
      <c r="AD802" s="3">
        <v>46078</v>
      </c>
      <c r="AE802" s="9">
        <f>OfficeForms.Table[[#This Row],[Fecha Cierre]]-OfficeForms.Table[[#This Row],[Fecha de radicación de la solicitud]]</f>
        <v>9</v>
      </c>
      <c r="AF802" s="9"/>
      <c r="AG802" t="s">
        <v>2837</v>
      </c>
    </row>
    <row r="803" spans="1:33" hidden="1">
      <c r="A803">
        <v>800</v>
      </c>
      <c r="B803" s="3">
        <v>46072.520879629599</v>
      </c>
      <c r="C803" s="18">
        <v>46072.521736111099</v>
      </c>
      <c r="D803" s="2" t="s">
        <v>39</v>
      </c>
      <c r="E803" s="2"/>
      <c r="F803" s="2" t="s">
        <v>1179</v>
      </c>
      <c r="G803" s="2" t="s">
        <v>2838</v>
      </c>
      <c r="H803">
        <v>59</v>
      </c>
      <c r="I803" s="2" t="s">
        <v>53</v>
      </c>
      <c r="J803">
        <v>79241418</v>
      </c>
      <c r="K803" s="2" t="s">
        <v>54</v>
      </c>
      <c r="L803" s="2" t="s">
        <v>2839</v>
      </c>
      <c r="M803" s="2" t="s">
        <v>56</v>
      </c>
      <c r="N803" s="2"/>
      <c r="O803" s="2" t="s">
        <v>57</v>
      </c>
      <c r="P803" s="2"/>
      <c r="Q803" s="2"/>
      <c r="R803" s="2" t="s">
        <v>1474</v>
      </c>
      <c r="S803" s="3">
        <v>46071</v>
      </c>
      <c r="T803" s="2" t="s">
        <v>1182</v>
      </c>
      <c r="U803" s="2" t="s">
        <v>1183</v>
      </c>
      <c r="V803" s="2" t="s">
        <v>2840</v>
      </c>
      <c r="W803" s="3">
        <v>46077</v>
      </c>
      <c r="X803" s="3"/>
      <c r="Y803" s="3"/>
      <c r="Z803" s="3"/>
      <c r="AA803" s="3"/>
      <c r="AB803" s="2" t="s">
        <v>51</v>
      </c>
      <c r="AC803" s="3"/>
      <c r="AD803" s="3">
        <v>46072</v>
      </c>
      <c r="AE803" s="9">
        <f>OfficeForms.Table[[#This Row],[Fecha Cierre]]-OfficeForms.Table[[#This Row],[Fecha de radicación de la solicitud]]</f>
        <v>1</v>
      </c>
      <c r="AF803" s="9"/>
      <c r="AG803" t="s">
        <v>2841</v>
      </c>
    </row>
    <row r="804" spans="1:33" hidden="1">
      <c r="A804">
        <v>801</v>
      </c>
      <c r="B804" s="3">
        <v>46072.521782407399</v>
      </c>
      <c r="C804" s="18">
        <v>46072.5233912037</v>
      </c>
      <c r="D804" s="2" t="s">
        <v>39</v>
      </c>
      <c r="E804" s="2"/>
      <c r="F804" s="2" t="s">
        <v>1179</v>
      </c>
      <c r="G804" s="2" t="s">
        <v>2842</v>
      </c>
      <c r="H804">
        <v>32</v>
      </c>
      <c r="I804" s="2" t="s">
        <v>53</v>
      </c>
      <c r="J804">
        <v>1090476877</v>
      </c>
      <c r="K804" s="2" t="s">
        <v>54</v>
      </c>
      <c r="L804" s="2" t="s">
        <v>2843</v>
      </c>
      <c r="M804" s="2" t="s">
        <v>45</v>
      </c>
      <c r="N804" s="2"/>
      <c r="O804" s="2" t="s">
        <v>46</v>
      </c>
      <c r="P804" s="2"/>
      <c r="Q804" s="2" t="s">
        <v>213</v>
      </c>
      <c r="R804" s="2"/>
      <c r="S804" s="3">
        <v>46071</v>
      </c>
      <c r="T804" s="2" t="s">
        <v>1182</v>
      </c>
      <c r="U804" s="2" t="s">
        <v>1183</v>
      </c>
      <c r="V804" s="2" t="s">
        <v>2844</v>
      </c>
      <c r="W804" s="3">
        <v>46077</v>
      </c>
      <c r="X804" s="3"/>
      <c r="Y804" s="3"/>
      <c r="Z804" s="3"/>
      <c r="AA804" s="3"/>
      <c r="AB804" s="2" t="s">
        <v>63</v>
      </c>
      <c r="AC804" s="3"/>
      <c r="AD804" s="3"/>
      <c r="AE804" s="9">
        <f>OfficeForms.Table[[#This Row],[Fecha Cierre]]-OfficeForms.Table[[#This Row],[Fecha de radicación de la solicitud]]</f>
        <v>-46071</v>
      </c>
      <c r="AF804" s="9"/>
    </row>
    <row r="805" spans="1:33" hidden="1">
      <c r="A805">
        <v>802</v>
      </c>
      <c r="B805" s="3">
        <v>46072.520358796297</v>
      </c>
      <c r="C805" s="18">
        <v>46072.523726851898</v>
      </c>
      <c r="D805" s="2" t="s">
        <v>39</v>
      </c>
      <c r="E805" s="2"/>
      <c r="F805" s="2" t="s">
        <v>2845</v>
      </c>
      <c r="G805" s="2" t="s">
        <v>2846</v>
      </c>
      <c r="H805">
        <v>4</v>
      </c>
      <c r="I805" s="2" t="s">
        <v>42</v>
      </c>
      <c r="J805">
        <v>1105478965</v>
      </c>
      <c r="K805" s="2" t="s">
        <v>80</v>
      </c>
      <c r="L805" s="2" t="s">
        <v>2847</v>
      </c>
      <c r="M805" s="2" t="s">
        <v>45</v>
      </c>
      <c r="N805" s="2"/>
      <c r="O805" s="2" t="s">
        <v>74</v>
      </c>
      <c r="P805" s="2"/>
      <c r="Q805" s="2"/>
      <c r="R805" s="2"/>
      <c r="S805" s="3">
        <v>46066</v>
      </c>
      <c r="T805" s="2" t="s">
        <v>2848</v>
      </c>
      <c r="U805" s="2" t="s">
        <v>280</v>
      </c>
      <c r="V805" s="2" t="s">
        <v>2849</v>
      </c>
      <c r="W805" s="3">
        <v>46072</v>
      </c>
      <c r="X805" s="3"/>
      <c r="Y805" s="3"/>
      <c r="Z805" s="3"/>
      <c r="AA805" s="3"/>
      <c r="AB805" s="2" t="s">
        <v>63</v>
      </c>
      <c r="AC805" s="3"/>
      <c r="AD805" s="3"/>
      <c r="AE805" s="9">
        <f>OfficeForms.Table[[#This Row],[Fecha Cierre]]-OfficeForms.Table[[#This Row],[Fecha de radicación de la solicitud]]</f>
        <v>-46066</v>
      </c>
      <c r="AF805" s="9"/>
    </row>
    <row r="806" spans="1:33" hidden="1">
      <c r="A806">
        <v>803</v>
      </c>
      <c r="B806" s="3">
        <v>46072.5316087963</v>
      </c>
      <c r="C806" s="18">
        <v>46072.535300925898</v>
      </c>
      <c r="D806" s="2" t="s">
        <v>39</v>
      </c>
      <c r="E806" s="2"/>
      <c r="F806" s="2" t="s">
        <v>2845</v>
      </c>
      <c r="G806" s="2" t="s">
        <v>2850</v>
      </c>
      <c r="H806">
        <v>14</v>
      </c>
      <c r="I806" s="2" t="s">
        <v>181</v>
      </c>
      <c r="J806">
        <v>1012923306</v>
      </c>
      <c r="K806" s="2" t="s">
        <v>102</v>
      </c>
      <c r="L806" s="2" t="s">
        <v>2851</v>
      </c>
      <c r="M806" s="2" t="s">
        <v>45</v>
      </c>
      <c r="N806" s="2"/>
      <c r="O806" s="2" t="s">
        <v>46</v>
      </c>
      <c r="P806" s="2"/>
      <c r="Q806" s="2" t="s">
        <v>2494</v>
      </c>
      <c r="R806" s="2"/>
      <c r="S806" s="3">
        <v>46059</v>
      </c>
      <c r="T806" s="2" t="s">
        <v>2852</v>
      </c>
      <c r="U806" s="2" t="s">
        <v>280</v>
      </c>
      <c r="V806" s="2" t="s">
        <v>2853</v>
      </c>
      <c r="W806" s="3">
        <v>46072</v>
      </c>
      <c r="X806" s="3">
        <v>46076</v>
      </c>
      <c r="Y806" s="3">
        <v>46079</v>
      </c>
      <c r="Z806" s="3"/>
      <c r="AA806" s="3"/>
      <c r="AB806" s="2" t="s">
        <v>63</v>
      </c>
      <c r="AC806" s="3"/>
      <c r="AD806" s="3"/>
      <c r="AE806" s="9">
        <f>OfficeForms.Table[[#This Row],[Fecha Cierre]]-OfficeForms.Table[[#This Row],[Fecha de radicación de la solicitud]]</f>
        <v>-46059</v>
      </c>
      <c r="AF806" s="9"/>
    </row>
    <row r="807" spans="1:33" hidden="1">
      <c r="A807">
        <v>804</v>
      </c>
      <c r="B807" s="3">
        <v>46072.545451388898</v>
      </c>
      <c r="C807" s="18">
        <v>46072.547303240703</v>
      </c>
      <c r="D807" s="2" t="s">
        <v>39</v>
      </c>
      <c r="E807" s="2"/>
      <c r="F807" s="2" t="s">
        <v>291</v>
      </c>
      <c r="G807" s="2" t="s">
        <v>2854</v>
      </c>
      <c r="H807">
        <v>53</v>
      </c>
      <c r="I807" s="2" t="s">
        <v>53</v>
      </c>
      <c r="J807">
        <v>52030870</v>
      </c>
      <c r="K807" s="2" t="s">
        <v>199</v>
      </c>
      <c r="L807" s="2" t="s">
        <v>2855</v>
      </c>
      <c r="M807" s="2" t="s">
        <v>45</v>
      </c>
      <c r="N807" s="2"/>
      <c r="O807" s="2" t="s">
        <v>188</v>
      </c>
      <c r="P807" s="2"/>
      <c r="Q807" s="2"/>
      <c r="R807" s="2"/>
      <c r="S807" s="3">
        <v>46069</v>
      </c>
      <c r="T807" s="2" t="s">
        <v>2494</v>
      </c>
      <c r="U807" s="2" t="s">
        <v>294</v>
      </c>
      <c r="V807" s="2" t="s">
        <v>2856</v>
      </c>
      <c r="W807" s="3">
        <v>46078</v>
      </c>
      <c r="X807" s="3"/>
      <c r="Y807" s="3"/>
      <c r="Z807" s="3"/>
      <c r="AA807" s="3"/>
      <c r="AB807" s="2" t="s">
        <v>34</v>
      </c>
      <c r="AC807" s="3" t="s">
        <v>2857</v>
      </c>
      <c r="AD807" s="3">
        <v>46072</v>
      </c>
      <c r="AE807" s="9">
        <f>OfficeForms.Table[[#This Row],[Fecha Cierre]]-OfficeForms.Table[[#This Row],[Fecha de radicación de la solicitud]]</f>
        <v>3</v>
      </c>
      <c r="AF807" s="9"/>
    </row>
    <row r="808" spans="1:33" hidden="1">
      <c r="A808">
        <v>805</v>
      </c>
      <c r="B808" s="3">
        <v>46072.5473263889</v>
      </c>
      <c r="C808" s="18">
        <v>46072.548171296301</v>
      </c>
      <c r="D808" s="2" t="s">
        <v>39</v>
      </c>
      <c r="E808" s="2"/>
      <c r="F808" s="2" t="s">
        <v>291</v>
      </c>
      <c r="G808" s="2" t="s">
        <v>2858</v>
      </c>
      <c r="H808">
        <v>35</v>
      </c>
      <c r="I808" s="2" t="s">
        <v>53</v>
      </c>
      <c r="J808">
        <v>1024519015</v>
      </c>
      <c r="K808" s="2" t="s">
        <v>102</v>
      </c>
      <c r="L808" s="2" t="s">
        <v>2859</v>
      </c>
      <c r="M808" s="2" t="s">
        <v>45</v>
      </c>
      <c r="N808" s="2"/>
      <c r="O808" s="2" t="s">
        <v>188</v>
      </c>
      <c r="P808" s="2"/>
      <c r="Q808" s="2"/>
      <c r="R808" s="2"/>
      <c r="S808" s="3">
        <v>46069</v>
      </c>
      <c r="T808" s="2" t="s">
        <v>2860</v>
      </c>
      <c r="U808" s="2" t="s">
        <v>294</v>
      </c>
      <c r="V808" s="2" t="s">
        <v>2861</v>
      </c>
      <c r="W808" s="3">
        <v>46072</v>
      </c>
      <c r="X808" s="3">
        <v>46076</v>
      </c>
      <c r="Y808" s="3"/>
      <c r="Z808" s="3"/>
      <c r="AA808" s="3"/>
      <c r="AB808" s="2" t="s">
        <v>34</v>
      </c>
      <c r="AC808" s="3" t="s">
        <v>2857</v>
      </c>
      <c r="AD808" s="3">
        <v>46072</v>
      </c>
      <c r="AE808" s="9">
        <f>OfficeForms.Table[[#This Row],[Fecha Cierre]]-OfficeForms.Table[[#This Row],[Fecha de radicación de la solicitud]]</f>
        <v>3</v>
      </c>
      <c r="AF808" s="9"/>
    </row>
    <row r="809" spans="1:33" hidden="1">
      <c r="A809">
        <v>806</v>
      </c>
      <c r="B809" s="3">
        <v>46072.548194444404</v>
      </c>
      <c r="C809" s="18">
        <v>46072.549016203702</v>
      </c>
      <c r="D809" s="2" t="s">
        <v>39</v>
      </c>
      <c r="E809" s="2"/>
      <c r="F809" s="2" t="s">
        <v>291</v>
      </c>
      <c r="G809" s="2" t="s">
        <v>2862</v>
      </c>
      <c r="H809">
        <v>32</v>
      </c>
      <c r="I809" s="2" t="s">
        <v>53</v>
      </c>
      <c r="J809">
        <v>1110535133</v>
      </c>
      <c r="K809" s="2" t="s">
        <v>102</v>
      </c>
      <c r="L809" s="2" t="s">
        <v>2863</v>
      </c>
      <c r="M809" s="2" t="s">
        <v>45</v>
      </c>
      <c r="N809" s="2"/>
      <c r="O809" s="2" t="s">
        <v>188</v>
      </c>
      <c r="P809" s="2"/>
      <c r="Q809" s="2"/>
      <c r="R809" s="2"/>
      <c r="S809" s="3">
        <v>46069</v>
      </c>
      <c r="T809" s="2" t="s">
        <v>321</v>
      </c>
      <c r="U809" s="2" t="s">
        <v>294</v>
      </c>
      <c r="V809" s="2" t="s">
        <v>2864</v>
      </c>
      <c r="W809" s="3">
        <v>46072</v>
      </c>
      <c r="X809" s="3">
        <v>46076</v>
      </c>
      <c r="Y809" s="3"/>
      <c r="Z809" s="3"/>
      <c r="AA809" s="3"/>
      <c r="AB809" s="2" t="s">
        <v>34</v>
      </c>
      <c r="AC809" s="3" t="s">
        <v>755</v>
      </c>
      <c r="AD809" s="3"/>
      <c r="AE809" s="9">
        <f>OfficeForms.Table[[#This Row],[Fecha Cierre]]-OfficeForms.Table[[#This Row],[Fecha de radicación de la solicitud]]</f>
        <v>-46069</v>
      </c>
      <c r="AF809" s="9"/>
    </row>
    <row r="810" spans="1:33" hidden="1">
      <c r="A810">
        <v>807</v>
      </c>
      <c r="B810" s="3">
        <v>46072.549039351899</v>
      </c>
      <c r="C810" s="18">
        <v>46072.550266203703</v>
      </c>
      <c r="D810" s="2" t="s">
        <v>39</v>
      </c>
      <c r="E810" s="2"/>
      <c r="F810" s="2" t="s">
        <v>291</v>
      </c>
      <c r="G810" s="2" t="s">
        <v>2865</v>
      </c>
      <c r="H810">
        <v>72</v>
      </c>
      <c r="I810" s="2" t="s">
        <v>53</v>
      </c>
      <c r="J810">
        <v>3019891</v>
      </c>
      <c r="K810" s="2" t="s">
        <v>199</v>
      </c>
      <c r="L810" s="2" t="s">
        <v>2866</v>
      </c>
      <c r="M810" s="2" t="s">
        <v>45</v>
      </c>
      <c r="N810" s="2"/>
      <c r="O810" s="2" t="s">
        <v>188</v>
      </c>
      <c r="P810" s="2"/>
      <c r="Q810" s="2"/>
      <c r="R810" s="2"/>
      <c r="S810" s="3">
        <v>46069</v>
      </c>
      <c r="T810" s="2" t="s">
        <v>2867</v>
      </c>
      <c r="U810" s="2" t="s">
        <v>294</v>
      </c>
      <c r="V810" s="2" t="s">
        <v>2868</v>
      </c>
      <c r="W810" s="3">
        <v>46078</v>
      </c>
      <c r="X810" s="3"/>
      <c r="Y810" s="3"/>
      <c r="Z810" s="3"/>
      <c r="AA810" s="3"/>
      <c r="AB810" s="2" t="s">
        <v>35</v>
      </c>
      <c r="AC810" s="3" t="s">
        <v>1174</v>
      </c>
      <c r="AD810" s="3"/>
      <c r="AE810" s="9">
        <f>OfficeForms.Table[[#This Row],[Fecha Cierre]]-OfficeForms.Table[[#This Row],[Fecha de radicación de la solicitud]]</f>
        <v>-46069</v>
      </c>
      <c r="AF810" s="9"/>
    </row>
    <row r="811" spans="1:33" hidden="1">
      <c r="A811">
        <v>808</v>
      </c>
      <c r="B811" s="3">
        <v>46072.550358796303</v>
      </c>
      <c r="C811" s="18">
        <v>46072.551238425898</v>
      </c>
      <c r="D811" s="2" t="s">
        <v>39</v>
      </c>
      <c r="E811" s="2"/>
      <c r="F811" s="2" t="s">
        <v>291</v>
      </c>
      <c r="G811" s="2" t="s">
        <v>2869</v>
      </c>
      <c r="H811">
        <v>45</v>
      </c>
      <c r="I811" s="2" t="s">
        <v>53</v>
      </c>
      <c r="J811">
        <v>52791864</v>
      </c>
      <c r="K811" s="2" t="s">
        <v>80</v>
      </c>
      <c r="L811" s="2" t="s">
        <v>2870</v>
      </c>
      <c r="M811" s="2" t="s">
        <v>45</v>
      </c>
      <c r="N811" s="2"/>
      <c r="O811" s="2" t="s">
        <v>188</v>
      </c>
      <c r="P811" s="2"/>
      <c r="Q811" s="2"/>
      <c r="R811" s="2"/>
      <c r="S811" s="3">
        <v>46070</v>
      </c>
      <c r="T811" s="2" t="s">
        <v>977</v>
      </c>
      <c r="U811" s="2" t="s">
        <v>294</v>
      </c>
      <c r="V811" s="2" t="s">
        <v>2871</v>
      </c>
      <c r="W811" s="3">
        <v>46072</v>
      </c>
      <c r="X811" s="3"/>
      <c r="Y811" s="3"/>
      <c r="Z811" s="3"/>
      <c r="AA811" s="3"/>
      <c r="AB811" s="2" t="s">
        <v>33</v>
      </c>
      <c r="AC811" s="3" t="s">
        <v>1366</v>
      </c>
      <c r="AD811" s="3">
        <v>46072</v>
      </c>
      <c r="AE811" s="9">
        <f>OfficeForms.Table[[#This Row],[Fecha Cierre]]-OfficeForms.Table[[#This Row],[Fecha de radicación de la solicitud]]</f>
        <v>2</v>
      </c>
      <c r="AF811" s="9"/>
    </row>
    <row r="812" spans="1:33" hidden="1">
      <c r="A812">
        <v>809</v>
      </c>
      <c r="B812" s="3">
        <v>46072.551273148099</v>
      </c>
      <c r="C812" s="18">
        <v>46072.552071759303</v>
      </c>
      <c r="D812" s="2" t="s">
        <v>39</v>
      </c>
      <c r="E812" s="2"/>
      <c r="F812" s="2" t="s">
        <v>291</v>
      </c>
      <c r="G812" s="2" t="s">
        <v>2872</v>
      </c>
      <c r="H812">
        <v>78</v>
      </c>
      <c r="I812" s="2" t="s">
        <v>53</v>
      </c>
      <c r="J812">
        <v>4157251</v>
      </c>
      <c r="K812" s="2" t="s">
        <v>199</v>
      </c>
      <c r="L812" s="2" t="s">
        <v>923</v>
      </c>
      <c r="M812" s="2" t="s">
        <v>45</v>
      </c>
      <c r="N812" s="2"/>
      <c r="O812" s="2" t="s">
        <v>188</v>
      </c>
      <c r="P812" s="2"/>
      <c r="Q812" s="2"/>
      <c r="R812" s="2"/>
      <c r="S812" s="3">
        <v>46070</v>
      </c>
      <c r="T812" s="2" t="s">
        <v>1634</v>
      </c>
      <c r="U812" s="2" t="s">
        <v>294</v>
      </c>
      <c r="V812" s="2" t="s">
        <v>2873</v>
      </c>
      <c r="W812" s="3">
        <v>46078</v>
      </c>
      <c r="X812" s="3"/>
      <c r="Y812" s="3"/>
      <c r="Z812" s="3"/>
      <c r="AA812" s="3"/>
      <c r="AB812" s="2" t="s">
        <v>34</v>
      </c>
      <c r="AC812" s="3" t="s">
        <v>755</v>
      </c>
      <c r="AD812" s="3">
        <v>46072</v>
      </c>
      <c r="AE812" s="9">
        <f>OfficeForms.Table[[#This Row],[Fecha Cierre]]-OfficeForms.Table[[#This Row],[Fecha de radicación de la solicitud]]</f>
        <v>2</v>
      </c>
      <c r="AF812" s="9"/>
    </row>
    <row r="813" spans="1:33" hidden="1">
      <c r="A813">
        <v>810</v>
      </c>
      <c r="B813" s="3">
        <v>46072.552094907398</v>
      </c>
      <c r="C813" s="18">
        <v>46072.552997685198</v>
      </c>
      <c r="D813" s="2" t="s">
        <v>39</v>
      </c>
      <c r="E813" s="2"/>
      <c r="F813" s="2" t="s">
        <v>291</v>
      </c>
      <c r="G813" s="2" t="s">
        <v>2874</v>
      </c>
      <c r="H813">
        <v>72</v>
      </c>
      <c r="I813" s="2" t="s">
        <v>53</v>
      </c>
      <c r="J813">
        <v>19215055</v>
      </c>
      <c r="K813" s="2" t="s">
        <v>80</v>
      </c>
      <c r="L813" s="2" t="s">
        <v>2875</v>
      </c>
      <c r="M813" s="2" t="s">
        <v>45</v>
      </c>
      <c r="N813" s="2"/>
      <c r="O813" s="2" t="s">
        <v>188</v>
      </c>
      <c r="P813" s="2"/>
      <c r="Q813" s="2"/>
      <c r="R813" s="2"/>
      <c r="S813" s="3">
        <v>46070</v>
      </c>
      <c r="T813" s="2" t="s">
        <v>321</v>
      </c>
      <c r="U813" s="2" t="s">
        <v>294</v>
      </c>
      <c r="V813" s="2" t="s">
        <v>2876</v>
      </c>
      <c r="W813" s="3">
        <v>46072</v>
      </c>
      <c r="X813" s="3"/>
      <c r="Y813" s="3"/>
      <c r="Z813" s="3"/>
      <c r="AA813" s="3"/>
      <c r="AB813" s="2" t="s">
        <v>63</v>
      </c>
      <c r="AC813" s="3" t="s">
        <v>1174</v>
      </c>
      <c r="AD813" s="3"/>
      <c r="AE813" s="9">
        <f>OfficeForms.Table[[#This Row],[Fecha Cierre]]-OfficeForms.Table[[#This Row],[Fecha de radicación de la solicitud]]</f>
        <v>-46070</v>
      </c>
      <c r="AF813" s="9"/>
    </row>
    <row r="814" spans="1:33" hidden="1">
      <c r="A814">
        <v>811</v>
      </c>
      <c r="B814" s="3">
        <v>46072.553009259304</v>
      </c>
      <c r="C814" s="18">
        <v>46072.553935185198</v>
      </c>
      <c r="D814" s="2" t="s">
        <v>39</v>
      </c>
      <c r="E814" s="2"/>
      <c r="F814" s="2" t="s">
        <v>291</v>
      </c>
      <c r="G814" s="2" t="s">
        <v>2877</v>
      </c>
      <c r="H814">
        <v>8</v>
      </c>
      <c r="I814" s="2" t="s">
        <v>181</v>
      </c>
      <c r="J814">
        <v>1031848127</v>
      </c>
      <c r="K814" s="2" t="s">
        <v>72</v>
      </c>
      <c r="L814" s="2" t="s">
        <v>2878</v>
      </c>
      <c r="M814" s="2" t="s">
        <v>45</v>
      </c>
      <c r="N814" s="2"/>
      <c r="O814" s="2" t="s">
        <v>188</v>
      </c>
      <c r="P814" s="2"/>
      <c r="Q814" s="2"/>
      <c r="R814" s="2"/>
      <c r="S814" s="3">
        <v>46070</v>
      </c>
      <c r="T814" s="2" t="s">
        <v>1865</v>
      </c>
      <c r="U814" s="2" t="s">
        <v>294</v>
      </c>
      <c r="V814" s="2" t="s">
        <v>2879</v>
      </c>
      <c r="W814" s="3">
        <v>46077</v>
      </c>
      <c r="X814" s="3"/>
      <c r="Y814" s="3"/>
      <c r="Z814" s="3"/>
      <c r="AA814" s="3"/>
      <c r="AB814" s="2" t="s">
        <v>33</v>
      </c>
      <c r="AC814" s="3" t="s">
        <v>1174</v>
      </c>
      <c r="AD814" s="3"/>
      <c r="AE814" s="9">
        <f>OfficeForms.Table[[#This Row],[Fecha Cierre]]-OfficeForms.Table[[#This Row],[Fecha de radicación de la solicitud]]</f>
        <v>-46070</v>
      </c>
      <c r="AF814" s="9"/>
    </row>
    <row r="815" spans="1:33" hidden="1">
      <c r="A815">
        <v>812</v>
      </c>
      <c r="B815" s="3">
        <v>46072.554108796299</v>
      </c>
      <c r="C815" s="18">
        <v>46072.5552314815</v>
      </c>
      <c r="D815" s="2" t="s">
        <v>39</v>
      </c>
      <c r="E815" s="2"/>
      <c r="F815" s="2" t="s">
        <v>291</v>
      </c>
      <c r="G815" s="2" t="s">
        <v>2880</v>
      </c>
      <c r="H815">
        <v>4</v>
      </c>
      <c r="I815" s="2" t="s">
        <v>42</v>
      </c>
      <c r="J815">
        <v>1243543785</v>
      </c>
      <c r="K815" s="2" t="s">
        <v>80</v>
      </c>
      <c r="L815" s="2" t="s">
        <v>2881</v>
      </c>
      <c r="M815" s="2" t="s">
        <v>45</v>
      </c>
      <c r="N815" s="2"/>
      <c r="O815" s="2" t="s">
        <v>188</v>
      </c>
      <c r="P815" s="2"/>
      <c r="Q815" s="2"/>
      <c r="R815" s="2"/>
      <c r="S815" s="3">
        <v>46070</v>
      </c>
      <c r="T815" s="2" t="s">
        <v>1728</v>
      </c>
      <c r="U815" s="2" t="s">
        <v>294</v>
      </c>
      <c r="V815" s="2" t="s">
        <v>2882</v>
      </c>
      <c r="W815" s="3">
        <v>46072</v>
      </c>
      <c r="X815" s="3"/>
      <c r="Y815" s="3"/>
      <c r="Z815" s="3"/>
      <c r="AA815" s="3"/>
      <c r="AB815" s="2" t="s">
        <v>33</v>
      </c>
      <c r="AC815" s="3" t="s">
        <v>1366</v>
      </c>
      <c r="AD815" s="3">
        <v>46072</v>
      </c>
      <c r="AE815" s="9">
        <f>OfficeForms.Table[[#This Row],[Fecha Cierre]]-OfficeForms.Table[[#This Row],[Fecha de radicación de la solicitud]]</f>
        <v>2</v>
      </c>
      <c r="AF815" s="9"/>
    </row>
    <row r="816" spans="1:33" hidden="1">
      <c r="A816">
        <v>813</v>
      </c>
      <c r="B816" s="3">
        <v>46072.555254629602</v>
      </c>
      <c r="C816" s="18">
        <v>46072.556053240703</v>
      </c>
      <c r="D816" s="2" t="s">
        <v>39</v>
      </c>
      <c r="E816" s="2"/>
      <c r="F816" s="2" t="s">
        <v>291</v>
      </c>
      <c r="G816" s="2" t="s">
        <v>2883</v>
      </c>
      <c r="H816">
        <v>69</v>
      </c>
      <c r="I816" s="2" t="s">
        <v>53</v>
      </c>
      <c r="J816">
        <v>41659394</v>
      </c>
      <c r="K816" s="2" t="s">
        <v>72</v>
      </c>
      <c r="L816" s="2" t="s">
        <v>1864</v>
      </c>
      <c r="M816" s="2" t="s">
        <v>45</v>
      </c>
      <c r="N816" s="2"/>
      <c r="O816" s="2" t="s">
        <v>188</v>
      </c>
      <c r="P816" s="2"/>
      <c r="Q816" s="2"/>
      <c r="R816" s="2"/>
      <c r="S816" s="3">
        <v>46070</v>
      </c>
      <c r="T816" s="2" t="s">
        <v>1864</v>
      </c>
      <c r="U816" s="2" t="s">
        <v>294</v>
      </c>
      <c r="V816" s="2" t="s">
        <v>2884</v>
      </c>
      <c r="W816" s="3">
        <v>46077</v>
      </c>
      <c r="X816" s="3"/>
      <c r="Y816" s="3"/>
      <c r="Z816" s="3"/>
      <c r="AA816" s="3"/>
      <c r="AB816" s="2" t="s">
        <v>51</v>
      </c>
      <c r="AC816" s="3" t="s">
        <v>755</v>
      </c>
      <c r="AD816" s="3">
        <v>46074</v>
      </c>
      <c r="AE816" s="9">
        <f>OfficeForms.Table[[#This Row],[Fecha Cierre]]-OfficeForms.Table[[#This Row],[Fecha de radicación de la solicitud]]</f>
        <v>4</v>
      </c>
      <c r="AF816" s="9"/>
    </row>
    <row r="817" spans="1:33" hidden="1">
      <c r="A817">
        <v>814</v>
      </c>
      <c r="B817" s="3">
        <v>46072.556076388901</v>
      </c>
      <c r="C817" s="18">
        <v>46072.557291666701</v>
      </c>
      <c r="D817" s="2" t="s">
        <v>39</v>
      </c>
      <c r="E817" s="2"/>
      <c r="F817" s="2" t="s">
        <v>291</v>
      </c>
      <c r="G817" s="2" t="s">
        <v>2885</v>
      </c>
      <c r="H817">
        <v>71</v>
      </c>
      <c r="I817" s="2" t="s">
        <v>53</v>
      </c>
      <c r="J817">
        <v>35314464</v>
      </c>
      <c r="K817" s="2" t="s">
        <v>102</v>
      </c>
      <c r="L817" s="2" t="s">
        <v>2886</v>
      </c>
      <c r="M817" s="2" t="s">
        <v>45</v>
      </c>
      <c r="N817" s="2"/>
      <c r="O817" s="2" t="s">
        <v>188</v>
      </c>
      <c r="P817" s="2"/>
      <c r="Q817" s="2"/>
      <c r="R817" s="2"/>
      <c r="S817" s="3">
        <v>46070</v>
      </c>
      <c r="T817" s="2" t="s">
        <v>2887</v>
      </c>
      <c r="U817" s="2" t="s">
        <v>294</v>
      </c>
      <c r="V817" s="2" t="s">
        <v>2888</v>
      </c>
      <c r="W817" s="3">
        <v>46072</v>
      </c>
      <c r="X817" s="3">
        <v>46076</v>
      </c>
      <c r="Y817" s="3"/>
      <c r="Z817" s="3"/>
      <c r="AA817" s="3"/>
      <c r="AB817" s="2" t="s">
        <v>33</v>
      </c>
      <c r="AC817" s="3" t="s">
        <v>755</v>
      </c>
      <c r="AD817" s="3">
        <v>46074</v>
      </c>
      <c r="AE817" s="9">
        <f>OfficeForms.Table[[#This Row],[Fecha Cierre]]-OfficeForms.Table[[#This Row],[Fecha de radicación de la solicitud]]</f>
        <v>4</v>
      </c>
      <c r="AF817" s="9"/>
    </row>
    <row r="818" spans="1:33" hidden="1">
      <c r="A818">
        <v>815</v>
      </c>
      <c r="B818" s="3">
        <v>46072.558518518497</v>
      </c>
      <c r="C818" s="18">
        <v>46072.559143518498</v>
      </c>
      <c r="D818" s="2" t="s">
        <v>39</v>
      </c>
      <c r="E818" s="2"/>
      <c r="F818" s="2" t="s">
        <v>291</v>
      </c>
      <c r="G818" s="2" t="s">
        <v>2889</v>
      </c>
      <c r="H818">
        <v>90</v>
      </c>
      <c r="I818" s="2" t="s">
        <v>53</v>
      </c>
      <c r="J818">
        <v>259852</v>
      </c>
      <c r="K818" s="2" t="s">
        <v>102</v>
      </c>
      <c r="L818" s="2" t="s">
        <v>2890</v>
      </c>
      <c r="M818" s="2" t="s">
        <v>45</v>
      </c>
      <c r="N818" s="2"/>
      <c r="O818" s="2" t="s">
        <v>188</v>
      </c>
      <c r="P818" s="2"/>
      <c r="Q818" s="2"/>
      <c r="R818" s="2"/>
      <c r="S818" s="3">
        <v>46070</v>
      </c>
      <c r="T818" s="2" t="s">
        <v>321</v>
      </c>
      <c r="U818" s="2" t="s">
        <v>294</v>
      </c>
      <c r="V818" s="2" t="s">
        <v>2891</v>
      </c>
      <c r="W818" s="3">
        <v>46072</v>
      </c>
      <c r="X818" s="3">
        <v>46076</v>
      </c>
      <c r="Y818" s="3"/>
      <c r="Z818" s="3"/>
      <c r="AA818" s="3"/>
      <c r="AB818" s="2" t="s">
        <v>33</v>
      </c>
      <c r="AC818" s="3" t="s">
        <v>755</v>
      </c>
      <c r="AD818" s="3">
        <v>46074</v>
      </c>
      <c r="AE818" s="9">
        <f>OfficeForms.Table[[#This Row],[Fecha Cierre]]-OfficeForms.Table[[#This Row],[Fecha de radicación de la solicitud]]</f>
        <v>4</v>
      </c>
      <c r="AF818" s="9"/>
    </row>
    <row r="819" spans="1:33" hidden="1">
      <c r="A819">
        <v>816</v>
      </c>
      <c r="B819" s="3">
        <v>46072.565335648098</v>
      </c>
      <c r="C819" s="18">
        <v>46072.570995370399</v>
      </c>
      <c r="D819" s="2" t="s">
        <v>39</v>
      </c>
      <c r="E819" s="2"/>
      <c r="F819" s="2" t="s">
        <v>562</v>
      </c>
      <c r="G819" s="2" t="s">
        <v>2892</v>
      </c>
      <c r="H819">
        <v>80</v>
      </c>
      <c r="I819" s="2" t="s">
        <v>53</v>
      </c>
      <c r="J819">
        <v>41345368</v>
      </c>
      <c r="K819" s="2" t="s">
        <v>80</v>
      </c>
      <c r="L819" s="2" t="s">
        <v>2893</v>
      </c>
      <c r="M819" s="2" t="s">
        <v>45</v>
      </c>
      <c r="N819" s="2"/>
      <c r="O819" s="2" t="s">
        <v>74</v>
      </c>
      <c r="P819" s="2"/>
      <c r="Q819" s="2"/>
      <c r="R819" s="2"/>
      <c r="S819" s="3">
        <v>46069</v>
      </c>
      <c r="T819" s="2" t="s">
        <v>321</v>
      </c>
      <c r="U819" s="2" t="s">
        <v>294</v>
      </c>
      <c r="V819" s="2" t="s">
        <v>2894</v>
      </c>
      <c r="W819" s="3">
        <v>46072</v>
      </c>
      <c r="X819" s="3"/>
      <c r="Y819" s="3"/>
      <c r="Z819" s="3"/>
      <c r="AA819" s="3"/>
      <c r="AB819" s="2" t="s">
        <v>34</v>
      </c>
      <c r="AC819" s="3" t="s">
        <v>2455</v>
      </c>
      <c r="AD819" s="3">
        <v>46074</v>
      </c>
      <c r="AE819" s="9">
        <f>OfficeForms.Table[[#This Row],[Fecha Cierre]]-OfficeForms.Table[[#This Row],[Fecha de radicación de la solicitud]]</f>
        <v>5</v>
      </c>
      <c r="AF819" s="9"/>
    </row>
    <row r="820" spans="1:33" hidden="1">
      <c r="A820">
        <v>817</v>
      </c>
      <c r="B820" s="3">
        <v>46072.571018518502</v>
      </c>
      <c r="C820" s="18">
        <v>46072.572013888901</v>
      </c>
      <c r="D820" s="2" t="s">
        <v>39</v>
      </c>
      <c r="E820" s="2"/>
      <c r="F820" s="2" t="s">
        <v>562</v>
      </c>
      <c r="G820" s="2" t="s">
        <v>2895</v>
      </c>
      <c r="H820">
        <v>71</v>
      </c>
      <c r="I820" s="2" t="s">
        <v>53</v>
      </c>
      <c r="J820">
        <v>20624988</v>
      </c>
      <c r="K820" s="2" t="s">
        <v>54</v>
      </c>
      <c r="L820" s="2" t="s">
        <v>2896</v>
      </c>
      <c r="M820" s="2" t="s">
        <v>45</v>
      </c>
      <c r="N820" s="2"/>
      <c r="O820" s="2" t="s">
        <v>74</v>
      </c>
      <c r="P820" s="2"/>
      <c r="Q820" s="2"/>
      <c r="R820" s="2"/>
      <c r="S820" s="3">
        <v>46069</v>
      </c>
      <c r="T820" s="2" t="s">
        <v>329</v>
      </c>
      <c r="U820" s="2" t="s">
        <v>294</v>
      </c>
      <c r="V820" s="2" t="s">
        <v>2897</v>
      </c>
      <c r="W820" s="3">
        <v>46077</v>
      </c>
      <c r="X820" s="3"/>
      <c r="Y820" s="3"/>
      <c r="Z820" s="3"/>
      <c r="AA820" s="3"/>
      <c r="AB820" s="2" t="s">
        <v>51</v>
      </c>
      <c r="AC820" s="3" t="s">
        <v>755</v>
      </c>
      <c r="AD820" s="3">
        <v>46074</v>
      </c>
      <c r="AE820" s="9">
        <f>OfficeForms.Table[[#This Row],[Fecha Cierre]]-OfficeForms.Table[[#This Row],[Fecha de radicación de la solicitud]]</f>
        <v>5</v>
      </c>
      <c r="AF820" s="9"/>
    </row>
    <row r="821" spans="1:33" hidden="1">
      <c r="A821">
        <v>818</v>
      </c>
      <c r="B821" s="3">
        <v>46072.572025463</v>
      </c>
      <c r="C821" s="18">
        <v>46072.573136574101</v>
      </c>
      <c r="D821" s="2" t="s">
        <v>39</v>
      </c>
      <c r="E821" s="2"/>
      <c r="F821" s="2" t="s">
        <v>562</v>
      </c>
      <c r="G821" s="2" t="s">
        <v>2898</v>
      </c>
      <c r="H821">
        <v>4</v>
      </c>
      <c r="I821" s="2" t="s">
        <v>181</v>
      </c>
      <c r="J821">
        <v>1016608586</v>
      </c>
      <c r="K821" s="2" t="s">
        <v>199</v>
      </c>
      <c r="L821" s="2" t="s">
        <v>2899</v>
      </c>
      <c r="M821" s="2" t="s">
        <v>45</v>
      </c>
      <c r="N821" s="2"/>
      <c r="O821" s="2" t="s">
        <v>74</v>
      </c>
      <c r="P821" s="2"/>
      <c r="Q821" s="2"/>
      <c r="R821" s="2"/>
      <c r="S821" s="3">
        <v>46070</v>
      </c>
      <c r="T821" s="2" t="s">
        <v>1728</v>
      </c>
      <c r="U821" s="2" t="s">
        <v>294</v>
      </c>
      <c r="V821" s="2" t="s">
        <v>2900</v>
      </c>
      <c r="W821" s="3">
        <v>46078</v>
      </c>
      <c r="X821" s="3"/>
      <c r="Y821" s="3"/>
      <c r="Z821" s="3"/>
      <c r="AA821" s="3"/>
      <c r="AB821" s="2" t="s">
        <v>51</v>
      </c>
      <c r="AC821" s="3" t="s">
        <v>755</v>
      </c>
      <c r="AD821" s="3">
        <v>46074</v>
      </c>
      <c r="AE821" s="9">
        <f>OfficeForms.Table[[#This Row],[Fecha Cierre]]-OfficeForms.Table[[#This Row],[Fecha de radicación de la solicitud]]</f>
        <v>4</v>
      </c>
      <c r="AF821" s="9"/>
    </row>
    <row r="822" spans="1:33" hidden="1">
      <c r="A822">
        <v>819</v>
      </c>
      <c r="B822" s="3">
        <v>46072.573437500003</v>
      </c>
      <c r="C822" s="18">
        <v>46072.574537036999</v>
      </c>
      <c r="D822" s="2" t="s">
        <v>39</v>
      </c>
      <c r="E822" s="2"/>
      <c r="F822" s="2" t="s">
        <v>562</v>
      </c>
      <c r="G822" s="2" t="s">
        <v>2901</v>
      </c>
      <c r="H822">
        <v>59</v>
      </c>
      <c r="I822" s="2" t="s">
        <v>53</v>
      </c>
      <c r="J822">
        <v>51896934</v>
      </c>
      <c r="K822" s="2" t="s">
        <v>199</v>
      </c>
      <c r="L822" s="2" t="s">
        <v>2902</v>
      </c>
      <c r="M822" s="2" t="s">
        <v>45</v>
      </c>
      <c r="N822" s="2"/>
      <c r="O822" s="2" t="s">
        <v>74</v>
      </c>
      <c r="P822" s="2"/>
      <c r="Q822" s="2"/>
      <c r="R822" s="2"/>
      <c r="S822" s="3">
        <v>46071</v>
      </c>
      <c r="T822" s="2" t="s">
        <v>1723</v>
      </c>
      <c r="U822" s="2" t="s">
        <v>294</v>
      </c>
      <c r="V822" s="2" t="s">
        <v>2903</v>
      </c>
      <c r="W822" s="3">
        <v>46078</v>
      </c>
      <c r="X822" s="3"/>
      <c r="Y822" s="3"/>
      <c r="Z822" s="3"/>
      <c r="AA822" s="3"/>
      <c r="AB822" s="2" t="s">
        <v>51</v>
      </c>
      <c r="AC822" s="3" t="s">
        <v>755</v>
      </c>
      <c r="AD822" s="3">
        <v>46074</v>
      </c>
      <c r="AE822" s="9">
        <f>OfficeForms.Table[[#This Row],[Fecha Cierre]]-OfficeForms.Table[[#This Row],[Fecha de radicación de la solicitud]]</f>
        <v>3</v>
      </c>
      <c r="AF822" s="9"/>
    </row>
    <row r="823" spans="1:33" hidden="1">
      <c r="A823">
        <v>820</v>
      </c>
      <c r="B823" s="3">
        <v>46072.573668981502</v>
      </c>
      <c r="C823" s="18">
        <v>46072.574965277803</v>
      </c>
      <c r="D823" s="2" t="s">
        <v>39</v>
      </c>
      <c r="E823" s="2"/>
      <c r="F823" s="2" t="s">
        <v>1342</v>
      </c>
      <c r="G823" s="2" t="s">
        <v>2904</v>
      </c>
      <c r="H823">
        <v>73</v>
      </c>
      <c r="I823" s="2" t="s">
        <v>53</v>
      </c>
      <c r="J823">
        <v>19158245</v>
      </c>
      <c r="K823" s="2" t="s">
        <v>80</v>
      </c>
      <c r="L823" s="2" t="s">
        <v>126</v>
      </c>
      <c r="M823" s="2" t="s">
        <v>45</v>
      </c>
      <c r="N823" s="2"/>
      <c r="O823" s="2" t="s">
        <v>46</v>
      </c>
      <c r="P823" s="2"/>
      <c r="Q823" s="2" t="s">
        <v>2905</v>
      </c>
      <c r="R823" s="2"/>
      <c r="S823" s="3">
        <v>46066</v>
      </c>
      <c r="T823" s="2" t="s">
        <v>2906</v>
      </c>
      <c r="U823" s="2" t="s">
        <v>1774</v>
      </c>
      <c r="V823" s="2" t="s">
        <v>2907</v>
      </c>
      <c r="W823" s="3">
        <v>46072</v>
      </c>
      <c r="X823" s="3"/>
      <c r="Y823" s="3"/>
      <c r="Z823" s="3"/>
      <c r="AA823" s="3"/>
      <c r="AB823" s="2" t="s">
        <v>63</v>
      </c>
      <c r="AC823" s="3"/>
      <c r="AD823" s="3"/>
      <c r="AE823" s="9">
        <f>OfficeForms.Table[[#This Row],[Fecha Cierre]]-OfficeForms.Table[[#This Row],[Fecha de radicación de la solicitud]]</f>
        <v>-46066</v>
      </c>
      <c r="AF823" s="9"/>
    </row>
    <row r="824" spans="1:33" hidden="1">
      <c r="A824">
        <v>821</v>
      </c>
      <c r="B824" s="3">
        <v>46072.574872685203</v>
      </c>
      <c r="C824" s="18">
        <v>46072.575509259303</v>
      </c>
      <c r="D824" s="2" t="s">
        <v>39</v>
      </c>
      <c r="E824" s="2"/>
      <c r="F824" s="2" t="s">
        <v>562</v>
      </c>
      <c r="G824" s="2" t="s">
        <v>2908</v>
      </c>
      <c r="H824">
        <v>32</v>
      </c>
      <c r="I824" s="2" t="s">
        <v>53</v>
      </c>
      <c r="J824">
        <v>1071167616</v>
      </c>
      <c r="K824" s="2" t="s">
        <v>72</v>
      </c>
      <c r="L824" s="2" t="s">
        <v>2909</v>
      </c>
      <c r="M824" s="2" t="s">
        <v>45</v>
      </c>
      <c r="N824" s="2"/>
      <c r="O824" s="2" t="s">
        <v>74</v>
      </c>
      <c r="P824" s="2"/>
      <c r="Q824" s="2"/>
      <c r="R824" s="2"/>
      <c r="S824" s="3">
        <v>46071</v>
      </c>
      <c r="T824" s="2" t="s">
        <v>2910</v>
      </c>
      <c r="U824" s="2" t="s">
        <v>294</v>
      </c>
      <c r="V824" s="2" t="s">
        <v>2911</v>
      </c>
      <c r="W824" s="3">
        <v>46077</v>
      </c>
      <c r="X824" s="3"/>
      <c r="Y824" s="3"/>
      <c r="Z824" s="3"/>
      <c r="AA824" s="3"/>
      <c r="AB824" s="2" t="s">
        <v>51</v>
      </c>
      <c r="AC824" s="3" t="s">
        <v>1174</v>
      </c>
      <c r="AD824" s="3"/>
      <c r="AE824" s="9">
        <f>OfficeForms.Table[[#This Row],[Fecha Cierre]]-OfficeForms.Table[[#This Row],[Fecha de radicación de la solicitud]]</f>
        <v>-46071</v>
      </c>
      <c r="AF824" s="9"/>
    </row>
    <row r="825" spans="1:33" hidden="1">
      <c r="A825">
        <v>822</v>
      </c>
      <c r="B825" s="3">
        <v>46072.575532407398</v>
      </c>
      <c r="C825" s="18">
        <v>46072.576307870397</v>
      </c>
      <c r="D825" s="2" t="s">
        <v>39</v>
      </c>
      <c r="E825" s="2"/>
      <c r="F825" s="2" t="s">
        <v>562</v>
      </c>
      <c r="G825" s="2" t="s">
        <v>2912</v>
      </c>
      <c r="H825">
        <v>58</v>
      </c>
      <c r="I825" s="2" t="s">
        <v>53</v>
      </c>
      <c r="J825">
        <v>79416581</v>
      </c>
      <c r="K825" s="2" t="s">
        <v>199</v>
      </c>
      <c r="L825" s="2" t="s">
        <v>2913</v>
      </c>
      <c r="M825" s="2" t="s">
        <v>45</v>
      </c>
      <c r="N825" s="2"/>
      <c r="O825" s="2" t="s">
        <v>74</v>
      </c>
      <c r="P825" s="2"/>
      <c r="Q825" s="2"/>
      <c r="R825" s="2"/>
      <c r="S825" s="3">
        <v>46071</v>
      </c>
      <c r="T825" s="2" t="s">
        <v>1218</v>
      </c>
      <c r="U825" s="2" t="s">
        <v>294</v>
      </c>
      <c r="V825" s="2" t="s">
        <v>2914</v>
      </c>
      <c r="W825" s="3">
        <v>46078</v>
      </c>
      <c r="X825" s="3"/>
      <c r="Y825" s="3"/>
      <c r="Z825" s="3"/>
      <c r="AA825" s="3"/>
      <c r="AB825" s="2" t="s">
        <v>96</v>
      </c>
      <c r="AC825" s="3" t="s">
        <v>755</v>
      </c>
      <c r="AD825" s="3">
        <v>46074</v>
      </c>
      <c r="AE825" s="9">
        <f>OfficeForms.Table[[#This Row],[Fecha Cierre]]-OfficeForms.Table[[#This Row],[Fecha de radicación de la solicitud]]</f>
        <v>3</v>
      </c>
      <c r="AF825" s="9"/>
    </row>
    <row r="826" spans="1:33" hidden="1">
      <c r="A826">
        <v>823</v>
      </c>
      <c r="B826" s="3">
        <v>46072.574988425898</v>
      </c>
      <c r="C826" s="18">
        <v>46072.577118055597</v>
      </c>
      <c r="D826" s="2" t="s">
        <v>39</v>
      </c>
      <c r="E826" s="2"/>
      <c r="F826" s="2" t="s">
        <v>2915</v>
      </c>
      <c r="G826" s="2" t="s">
        <v>2916</v>
      </c>
      <c r="H826">
        <v>30</v>
      </c>
      <c r="I826" s="2" t="s">
        <v>1852</v>
      </c>
      <c r="J826">
        <v>8218836</v>
      </c>
      <c r="K826" s="2" t="s">
        <v>54</v>
      </c>
      <c r="L826" s="2" t="s">
        <v>2917</v>
      </c>
      <c r="M826" s="2" t="s">
        <v>463</v>
      </c>
      <c r="N826" s="2"/>
      <c r="O826" s="2" t="s">
        <v>464</v>
      </c>
      <c r="P826" s="2" t="s">
        <v>2918</v>
      </c>
      <c r="Q826" s="2"/>
      <c r="R826" s="2"/>
      <c r="S826" s="3">
        <v>46066</v>
      </c>
      <c r="T826" s="2" t="s">
        <v>2919</v>
      </c>
      <c r="U826" s="2" t="s">
        <v>1774</v>
      </c>
      <c r="V826" s="2"/>
      <c r="W826" s="3"/>
      <c r="X826" s="3"/>
      <c r="Y826" s="3"/>
      <c r="Z826" s="3"/>
      <c r="AA826" s="3"/>
      <c r="AB826" s="2"/>
      <c r="AC826" s="3"/>
      <c r="AD826" s="3"/>
      <c r="AE826" s="9">
        <f>OfficeForms.Table[[#This Row],[Fecha Cierre]]-OfficeForms.Table[[#This Row],[Fecha de radicación de la solicitud]]</f>
        <v>-46066</v>
      </c>
      <c r="AF826" s="9"/>
    </row>
    <row r="827" spans="1:33" hidden="1">
      <c r="A827">
        <v>824</v>
      </c>
      <c r="B827" s="3">
        <v>46072.577280092599</v>
      </c>
      <c r="C827" s="18">
        <v>46072.578298611101</v>
      </c>
      <c r="D827" s="2" t="s">
        <v>39</v>
      </c>
      <c r="E827" s="2"/>
      <c r="F827" s="2" t="s">
        <v>2915</v>
      </c>
      <c r="G827" s="2" t="s">
        <v>2920</v>
      </c>
      <c r="H827">
        <v>52</v>
      </c>
      <c r="I827" s="2" t="s">
        <v>53</v>
      </c>
      <c r="J827">
        <v>17330756</v>
      </c>
      <c r="K827" s="2" t="s">
        <v>80</v>
      </c>
      <c r="L827" s="2" t="s">
        <v>2921</v>
      </c>
      <c r="M827" s="2" t="s">
        <v>463</v>
      </c>
      <c r="N827" s="2"/>
      <c r="O827" s="2" t="s">
        <v>464</v>
      </c>
      <c r="P827" s="2" t="s">
        <v>2922</v>
      </c>
      <c r="Q827" s="2"/>
      <c r="R827" s="2"/>
      <c r="S827" s="3">
        <v>46070</v>
      </c>
      <c r="T827" s="2" t="s">
        <v>2923</v>
      </c>
      <c r="U827" s="2" t="s">
        <v>1774</v>
      </c>
      <c r="V827" s="2"/>
      <c r="W827" s="3"/>
      <c r="X827" s="3"/>
      <c r="Y827" s="3"/>
      <c r="Z827" s="3"/>
      <c r="AA827" s="3"/>
      <c r="AB827" s="2"/>
      <c r="AC827" s="3"/>
      <c r="AD827" s="3"/>
      <c r="AE827" s="9">
        <f>OfficeForms.Table[[#This Row],[Fecha Cierre]]-OfficeForms.Table[[#This Row],[Fecha de radicación de la solicitud]]</f>
        <v>-46070</v>
      </c>
      <c r="AF827" s="9"/>
    </row>
    <row r="828" spans="1:33" hidden="1">
      <c r="A828">
        <v>825</v>
      </c>
      <c r="B828" s="3">
        <v>46072.578333333302</v>
      </c>
      <c r="C828" s="18">
        <v>46072.5790277778</v>
      </c>
      <c r="D828" s="2" t="s">
        <v>39</v>
      </c>
      <c r="E828" s="2"/>
      <c r="F828" s="2" t="s">
        <v>562</v>
      </c>
      <c r="G828" s="2" t="s">
        <v>2924</v>
      </c>
      <c r="H828">
        <v>84</v>
      </c>
      <c r="I828" s="2" t="s">
        <v>53</v>
      </c>
      <c r="J828">
        <v>17073453</v>
      </c>
      <c r="K828" s="2" t="s">
        <v>344</v>
      </c>
      <c r="L828" s="2" t="s">
        <v>2925</v>
      </c>
      <c r="M828" s="2" t="s">
        <v>134</v>
      </c>
      <c r="N828" s="2"/>
      <c r="O828" s="2" t="s">
        <v>125</v>
      </c>
      <c r="P828" s="2"/>
      <c r="Q828" s="2"/>
      <c r="R828" s="2"/>
      <c r="S828" s="3">
        <v>46070</v>
      </c>
      <c r="T828" s="2" t="s">
        <v>205</v>
      </c>
      <c r="U828" s="2" t="s">
        <v>294</v>
      </c>
      <c r="V828" s="2" t="s">
        <v>2030</v>
      </c>
      <c r="W828" s="3">
        <v>46073</v>
      </c>
      <c r="X828" s="3"/>
      <c r="Y828" s="3"/>
      <c r="Z828" s="3"/>
      <c r="AA828" s="3"/>
      <c r="AB828" s="2" t="s">
        <v>51</v>
      </c>
      <c r="AC828" s="3" t="s">
        <v>1417</v>
      </c>
      <c r="AD828" s="3">
        <v>46073</v>
      </c>
      <c r="AE828" s="9">
        <f>OfficeForms.Table[[#This Row],[Fecha Cierre]]-OfficeForms.Table[[#This Row],[Fecha de radicación de la solicitud]]</f>
        <v>3</v>
      </c>
      <c r="AF828" s="9"/>
    </row>
    <row r="829" spans="1:33" hidden="1">
      <c r="A829">
        <v>826</v>
      </c>
      <c r="B829" s="3">
        <v>46072.579212962999</v>
      </c>
      <c r="C829" s="18">
        <v>46072.580312500002</v>
      </c>
      <c r="D829" s="2" t="s">
        <v>39</v>
      </c>
      <c r="E829" s="2"/>
      <c r="F829" s="2" t="s">
        <v>562</v>
      </c>
      <c r="G829" s="2" t="s">
        <v>2926</v>
      </c>
      <c r="H829">
        <v>84</v>
      </c>
      <c r="I829" s="2" t="s">
        <v>53</v>
      </c>
      <c r="J829">
        <v>17070447</v>
      </c>
      <c r="K829" s="2" t="s">
        <v>102</v>
      </c>
      <c r="L829" s="2" t="s">
        <v>2927</v>
      </c>
      <c r="M829" s="2" t="s">
        <v>156</v>
      </c>
      <c r="N829" s="2"/>
      <c r="O829" s="2" t="s">
        <v>125</v>
      </c>
      <c r="P829" s="2"/>
      <c r="Q829" s="2"/>
      <c r="R829" s="2"/>
      <c r="S829" s="3">
        <v>46070</v>
      </c>
      <c r="T829" s="2" t="s">
        <v>2928</v>
      </c>
      <c r="U829" s="2" t="s">
        <v>294</v>
      </c>
      <c r="V829" s="2" t="s">
        <v>2929</v>
      </c>
      <c r="W829" s="3">
        <v>46073</v>
      </c>
      <c r="X829" s="3"/>
      <c r="Y829" s="3"/>
      <c r="Z829" s="3"/>
      <c r="AA829" s="3"/>
      <c r="AB829" s="2" t="s">
        <v>51</v>
      </c>
      <c r="AC829" s="3"/>
      <c r="AD829" s="3"/>
      <c r="AE829" s="9">
        <f>OfficeForms.Table[[#This Row],[Fecha Cierre]]-OfficeForms.Table[[#This Row],[Fecha de radicación de la solicitud]]</f>
        <v>-46070</v>
      </c>
      <c r="AF829" s="9"/>
    </row>
    <row r="830" spans="1:33">
      <c r="A830">
        <v>827</v>
      </c>
      <c r="B830" s="3">
        <v>46072.594490740703</v>
      </c>
      <c r="C830" s="18">
        <v>46072.596319444398</v>
      </c>
      <c r="D830" s="2" t="s">
        <v>39</v>
      </c>
      <c r="E830" s="2"/>
      <c r="F830" s="2" t="s">
        <v>360</v>
      </c>
      <c r="G830" s="2" t="s">
        <v>2930</v>
      </c>
      <c r="H830">
        <v>92</v>
      </c>
      <c r="I830" s="2" t="s">
        <v>53</v>
      </c>
      <c r="J830">
        <v>21049108</v>
      </c>
      <c r="K830" s="2" t="s">
        <v>80</v>
      </c>
      <c r="L830" s="2" t="s">
        <v>2931</v>
      </c>
      <c r="M830" s="2" t="s">
        <v>156</v>
      </c>
      <c r="N830" s="2"/>
      <c r="O830" s="2" t="s">
        <v>163</v>
      </c>
      <c r="P830" s="2"/>
      <c r="Q830" s="2"/>
      <c r="R830" s="2"/>
      <c r="S830" s="3">
        <v>46072</v>
      </c>
      <c r="T830" s="2" t="s">
        <v>577</v>
      </c>
      <c r="U830" s="2" t="s">
        <v>352</v>
      </c>
      <c r="V830" s="2" t="s">
        <v>2932</v>
      </c>
      <c r="W830" s="3">
        <v>46077</v>
      </c>
      <c r="X830" s="3"/>
      <c r="Y830" s="3"/>
      <c r="Z830" s="3"/>
      <c r="AA830" s="3"/>
      <c r="AB830" s="2" t="s">
        <v>51</v>
      </c>
      <c r="AC830" s="3" t="s">
        <v>296</v>
      </c>
      <c r="AD830" s="3">
        <v>46075</v>
      </c>
      <c r="AE830" s="9">
        <f>OfficeForms.Table[[#This Row],[Fecha Cierre]]-OfficeForms.Table[[#This Row],[Fecha de radicación de la solicitud]]</f>
        <v>3</v>
      </c>
      <c r="AF830" s="9" t="s">
        <v>354</v>
      </c>
      <c r="AG830" t="s">
        <v>578</v>
      </c>
    </row>
    <row r="831" spans="1:33">
      <c r="A831">
        <v>828</v>
      </c>
      <c r="B831" s="3">
        <v>46072.5994444444</v>
      </c>
      <c r="C831" s="18">
        <v>46072.601284722201</v>
      </c>
      <c r="D831" s="2" t="s">
        <v>39</v>
      </c>
      <c r="E831" s="2"/>
      <c r="F831" s="2" t="s">
        <v>360</v>
      </c>
      <c r="G831" s="2" t="s">
        <v>2933</v>
      </c>
      <c r="H831">
        <v>63</v>
      </c>
      <c r="I831" s="2" t="s">
        <v>53</v>
      </c>
      <c r="J831">
        <v>3262100</v>
      </c>
      <c r="K831" s="2" t="s">
        <v>80</v>
      </c>
      <c r="L831" s="2" t="s">
        <v>2934</v>
      </c>
      <c r="M831" s="2" t="s">
        <v>45</v>
      </c>
      <c r="N831" s="2"/>
      <c r="O831" s="2" t="s">
        <v>125</v>
      </c>
      <c r="P831" s="2"/>
      <c r="Q831" s="2"/>
      <c r="R831" s="2"/>
      <c r="S831" s="3">
        <v>46060</v>
      </c>
      <c r="T831" s="2" t="s">
        <v>2935</v>
      </c>
      <c r="U831" s="2" t="s">
        <v>352</v>
      </c>
      <c r="V831" s="2" t="s">
        <v>2936</v>
      </c>
      <c r="W831" s="3">
        <v>46072</v>
      </c>
      <c r="X831" s="3"/>
      <c r="Y831" s="3"/>
      <c r="Z831" s="3"/>
      <c r="AA831" s="3"/>
      <c r="AB831" s="2" t="s">
        <v>63</v>
      </c>
      <c r="AC831" s="3" t="s">
        <v>296</v>
      </c>
      <c r="AD831" s="3"/>
      <c r="AE831" s="9">
        <f>OfficeForms.Table[[#This Row],[Fecha Cierre]]-OfficeForms.Table[[#This Row],[Fecha de radicación de la solicitud]]</f>
        <v>-46060</v>
      </c>
      <c r="AF831" s="9" t="s">
        <v>354</v>
      </c>
      <c r="AG831" t="s">
        <v>2937</v>
      </c>
    </row>
    <row r="832" spans="1:33">
      <c r="A832">
        <v>829</v>
      </c>
      <c r="B832" s="3">
        <v>46072.610914351899</v>
      </c>
      <c r="C832" s="18">
        <v>46072.612696759301</v>
      </c>
      <c r="D832" s="2" t="s">
        <v>39</v>
      </c>
      <c r="E832" s="2"/>
      <c r="F832" s="2" t="s">
        <v>360</v>
      </c>
      <c r="G832" s="2" t="s">
        <v>2938</v>
      </c>
      <c r="H832">
        <v>81</v>
      </c>
      <c r="I832" s="2" t="s">
        <v>53</v>
      </c>
      <c r="J832">
        <v>20753088</v>
      </c>
      <c r="K832" s="2" t="s">
        <v>80</v>
      </c>
      <c r="L832" s="2" t="s">
        <v>2939</v>
      </c>
      <c r="M832" s="2" t="s">
        <v>45</v>
      </c>
      <c r="N832" s="2"/>
      <c r="O832" s="2" t="s">
        <v>125</v>
      </c>
      <c r="P832" s="2"/>
      <c r="Q832" s="2"/>
      <c r="R832" s="2"/>
      <c r="S832" s="3">
        <v>46066</v>
      </c>
      <c r="T832" s="2" t="s">
        <v>2940</v>
      </c>
      <c r="U832" s="2" t="s">
        <v>352</v>
      </c>
      <c r="V832" s="2" t="s">
        <v>2941</v>
      </c>
      <c r="W832" s="3">
        <v>46072</v>
      </c>
      <c r="X832" s="3"/>
      <c r="Y832" s="3"/>
      <c r="Z832" s="3"/>
      <c r="AA832" s="3"/>
      <c r="AB832" s="2" t="s">
        <v>63</v>
      </c>
      <c r="AC832" s="3" t="s">
        <v>296</v>
      </c>
      <c r="AD832" s="3"/>
      <c r="AE832" s="9">
        <f>OfficeForms.Table[[#This Row],[Fecha Cierre]]-OfficeForms.Table[[#This Row],[Fecha de radicación de la solicitud]]</f>
        <v>-46066</v>
      </c>
      <c r="AF832" s="9" t="s">
        <v>354</v>
      </c>
      <c r="AG832" t="s">
        <v>2942</v>
      </c>
    </row>
    <row r="833" spans="1:32" hidden="1">
      <c r="A833">
        <v>830</v>
      </c>
      <c r="B833" s="3">
        <v>46072.645682870403</v>
      </c>
      <c r="C833" s="18">
        <v>46072.647835648197</v>
      </c>
      <c r="D833" s="2" t="s">
        <v>39</v>
      </c>
      <c r="E833" s="2"/>
      <c r="F833" s="2" t="s">
        <v>238</v>
      </c>
      <c r="G833" s="2" t="s">
        <v>2943</v>
      </c>
      <c r="H833">
        <v>88</v>
      </c>
      <c r="I833" s="2" t="s">
        <v>53</v>
      </c>
      <c r="J833">
        <v>21140070</v>
      </c>
      <c r="K833" s="2" t="s">
        <v>72</v>
      </c>
      <c r="L833" s="2" t="s">
        <v>2944</v>
      </c>
      <c r="M833" s="2" t="s">
        <v>45</v>
      </c>
      <c r="N833" s="2"/>
      <c r="O833" s="2" t="s">
        <v>188</v>
      </c>
      <c r="P833" s="2"/>
      <c r="Q833" s="2"/>
      <c r="R833" s="2"/>
      <c r="S833" s="3">
        <v>46062</v>
      </c>
      <c r="T833" s="2" t="s">
        <v>2945</v>
      </c>
      <c r="U833" s="2" t="s">
        <v>242</v>
      </c>
      <c r="V833" s="2" t="s">
        <v>2946</v>
      </c>
      <c r="W833" s="3">
        <v>46077</v>
      </c>
      <c r="X833" s="3"/>
      <c r="Y833" s="3"/>
      <c r="Z833" s="3"/>
      <c r="AA833" s="3"/>
      <c r="AB833" s="2" t="s">
        <v>33</v>
      </c>
      <c r="AC833" s="3"/>
      <c r="AD833" s="3"/>
      <c r="AE833" s="9">
        <f>OfficeForms.Table[[#This Row],[Fecha Cierre]]-OfficeForms.Table[[#This Row],[Fecha de radicación de la solicitud]]</f>
        <v>-46062</v>
      </c>
      <c r="AF833" s="9"/>
    </row>
    <row r="834" spans="1:32" hidden="1">
      <c r="A834">
        <v>831</v>
      </c>
      <c r="B834" s="3">
        <v>46072.6482986111</v>
      </c>
      <c r="C834" s="18">
        <v>46072.649479166699</v>
      </c>
      <c r="D834" s="2" t="s">
        <v>39</v>
      </c>
      <c r="E834" s="2"/>
      <c r="F834" s="2" t="s">
        <v>238</v>
      </c>
      <c r="G834" s="2" t="s">
        <v>2947</v>
      </c>
      <c r="H834">
        <v>77</v>
      </c>
      <c r="I834" s="2" t="s">
        <v>53</v>
      </c>
      <c r="J834">
        <v>41466466</v>
      </c>
      <c r="K834" s="2" t="s">
        <v>80</v>
      </c>
      <c r="L834" s="2" t="s">
        <v>2948</v>
      </c>
      <c r="M834" s="2" t="s">
        <v>45</v>
      </c>
      <c r="N834" s="2"/>
      <c r="O834" s="2" t="s">
        <v>188</v>
      </c>
      <c r="P834" s="2"/>
      <c r="Q834" s="2"/>
      <c r="R834" s="2"/>
      <c r="S834" s="3">
        <v>46069</v>
      </c>
      <c r="T834" s="2" t="s">
        <v>2949</v>
      </c>
      <c r="U834" s="2" t="s">
        <v>242</v>
      </c>
      <c r="V834" s="2" t="s">
        <v>2950</v>
      </c>
      <c r="W834" s="3">
        <v>46072</v>
      </c>
      <c r="X834" s="3"/>
      <c r="Y834" s="3"/>
      <c r="Z834" s="3"/>
      <c r="AA834" s="3"/>
      <c r="AB834" s="2" t="s">
        <v>96</v>
      </c>
      <c r="AC834" s="3"/>
      <c r="AD834" s="3"/>
      <c r="AE834" s="9">
        <f>OfficeForms.Table[[#This Row],[Fecha Cierre]]-OfficeForms.Table[[#This Row],[Fecha de radicación de la solicitud]]</f>
        <v>-46069</v>
      </c>
      <c r="AF834" s="9"/>
    </row>
    <row r="835" spans="1:32" hidden="1">
      <c r="A835">
        <v>832</v>
      </c>
      <c r="B835" s="3">
        <v>46072.65</v>
      </c>
      <c r="C835" s="18">
        <v>46072.651076388902</v>
      </c>
      <c r="D835" s="2" t="s">
        <v>39</v>
      </c>
      <c r="E835" s="2"/>
      <c r="F835" s="2" t="s">
        <v>238</v>
      </c>
      <c r="G835" s="2" t="s">
        <v>2951</v>
      </c>
      <c r="H835">
        <v>63</v>
      </c>
      <c r="I835" s="2" t="s">
        <v>53</v>
      </c>
      <c r="J835">
        <v>18387255</v>
      </c>
      <c r="K835" s="2" t="s">
        <v>80</v>
      </c>
      <c r="L835" s="2" t="s">
        <v>2952</v>
      </c>
      <c r="M835" s="2" t="s">
        <v>45</v>
      </c>
      <c r="N835" s="2"/>
      <c r="O835" s="2" t="s">
        <v>74</v>
      </c>
      <c r="P835" s="2"/>
      <c r="Q835" s="2"/>
      <c r="R835" s="2"/>
      <c r="S835" s="3">
        <v>46067</v>
      </c>
      <c r="T835" s="2" t="s">
        <v>2953</v>
      </c>
      <c r="U835" s="2" t="s">
        <v>242</v>
      </c>
      <c r="V835" s="2" t="s">
        <v>2954</v>
      </c>
      <c r="W835" s="3">
        <v>46072</v>
      </c>
      <c r="X835" s="3"/>
      <c r="Y835" s="3"/>
      <c r="Z835" s="3"/>
      <c r="AA835" s="3"/>
      <c r="AB835" s="2" t="s">
        <v>63</v>
      </c>
      <c r="AC835" s="3"/>
      <c r="AD835" s="3"/>
      <c r="AE835" s="9">
        <f>OfficeForms.Table[[#This Row],[Fecha Cierre]]-OfficeForms.Table[[#This Row],[Fecha de radicación de la solicitud]]</f>
        <v>-46067</v>
      </c>
      <c r="AF835" s="9"/>
    </row>
    <row r="836" spans="1:32" hidden="1">
      <c r="A836">
        <v>833</v>
      </c>
      <c r="B836" s="3">
        <v>46072.651539351798</v>
      </c>
      <c r="C836" s="18">
        <v>46072.653043981503</v>
      </c>
      <c r="D836" s="2" t="s">
        <v>39</v>
      </c>
      <c r="E836" s="2"/>
      <c r="F836" s="2" t="s">
        <v>238</v>
      </c>
      <c r="G836" s="2" t="s">
        <v>2955</v>
      </c>
      <c r="H836">
        <v>1</v>
      </c>
      <c r="I836" s="2" t="s">
        <v>42</v>
      </c>
      <c r="J836">
        <v>1033838466</v>
      </c>
      <c r="K836" s="2" t="s">
        <v>114</v>
      </c>
      <c r="L836" s="2" t="s">
        <v>2956</v>
      </c>
      <c r="M836" s="2" t="s">
        <v>45</v>
      </c>
      <c r="N836" s="2"/>
      <c r="O836" s="2" t="s">
        <v>46</v>
      </c>
      <c r="P836" s="2"/>
      <c r="Q836" s="2" t="s">
        <v>2957</v>
      </c>
      <c r="R836" s="2"/>
      <c r="S836" s="3">
        <v>46070</v>
      </c>
      <c r="T836" s="2" t="s">
        <v>2958</v>
      </c>
      <c r="U836" s="2" t="s">
        <v>242</v>
      </c>
      <c r="V836" s="2" t="s">
        <v>2959</v>
      </c>
      <c r="W836" s="3">
        <v>46073</v>
      </c>
      <c r="X836" s="3">
        <v>46078</v>
      </c>
      <c r="Y836" s="3"/>
      <c r="Z836" s="3"/>
      <c r="AA836" s="3"/>
      <c r="AB836" s="2" t="s">
        <v>34</v>
      </c>
      <c r="AC836" s="3"/>
      <c r="AD836" s="3"/>
      <c r="AE836" s="9">
        <f>OfficeForms.Table[[#This Row],[Fecha Cierre]]-OfficeForms.Table[[#This Row],[Fecha de radicación de la solicitud]]</f>
        <v>-46070</v>
      </c>
      <c r="AF836" s="9"/>
    </row>
    <row r="837" spans="1:32" hidden="1">
      <c r="A837">
        <v>834</v>
      </c>
      <c r="B837" s="3">
        <v>46072.653796296298</v>
      </c>
      <c r="C837" s="18">
        <v>46072.654826388898</v>
      </c>
      <c r="D837" s="2" t="s">
        <v>39</v>
      </c>
      <c r="E837" s="2"/>
      <c r="F837" s="2" t="s">
        <v>238</v>
      </c>
      <c r="G837" s="2" t="s">
        <v>2960</v>
      </c>
      <c r="H837">
        <v>62</v>
      </c>
      <c r="I837" s="2" t="s">
        <v>53</v>
      </c>
      <c r="J837">
        <v>51777502</v>
      </c>
      <c r="K837" s="2" t="s">
        <v>54</v>
      </c>
      <c r="L837" s="2" t="s">
        <v>2961</v>
      </c>
      <c r="M837" s="2" t="s">
        <v>45</v>
      </c>
      <c r="N837" s="2"/>
      <c r="O837" s="2" t="s">
        <v>46</v>
      </c>
      <c r="P837" s="2"/>
      <c r="Q837" s="2" t="s">
        <v>2962</v>
      </c>
      <c r="R837" s="2"/>
      <c r="S837" s="3">
        <v>46069</v>
      </c>
      <c r="T837" s="2" t="s">
        <v>2963</v>
      </c>
      <c r="U837" s="2" t="s">
        <v>242</v>
      </c>
      <c r="V837" s="2" t="s">
        <v>2964</v>
      </c>
      <c r="W837" s="3">
        <v>46077</v>
      </c>
      <c r="X837" s="3"/>
      <c r="Y837" s="3"/>
      <c r="Z837" s="3"/>
      <c r="AA837" s="3"/>
      <c r="AB837" s="2" t="s">
        <v>35</v>
      </c>
      <c r="AC837" s="3"/>
      <c r="AD837" s="3"/>
      <c r="AE837" s="9">
        <f>OfficeForms.Table[[#This Row],[Fecha Cierre]]-OfficeForms.Table[[#This Row],[Fecha de radicación de la solicitud]]</f>
        <v>-46069</v>
      </c>
      <c r="AF837" s="9"/>
    </row>
    <row r="838" spans="1:32" hidden="1">
      <c r="A838">
        <v>835</v>
      </c>
      <c r="B838" s="3">
        <v>46072.655150462997</v>
      </c>
      <c r="C838" s="18">
        <v>46072.656099537002</v>
      </c>
      <c r="D838" s="2" t="s">
        <v>39</v>
      </c>
      <c r="E838" s="2"/>
      <c r="F838" s="2" t="s">
        <v>238</v>
      </c>
      <c r="G838" s="2" t="s">
        <v>2965</v>
      </c>
      <c r="H838">
        <v>83</v>
      </c>
      <c r="I838" s="2" t="s">
        <v>53</v>
      </c>
      <c r="J838">
        <v>20304812</v>
      </c>
      <c r="K838" s="2" t="s">
        <v>80</v>
      </c>
      <c r="L838" s="2" t="s">
        <v>2966</v>
      </c>
      <c r="M838" s="2" t="s">
        <v>45</v>
      </c>
      <c r="N838" s="2"/>
      <c r="O838" s="2" t="s">
        <v>188</v>
      </c>
      <c r="P838" s="2"/>
      <c r="Q838" s="2"/>
      <c r="R838" s="2"/>
      <c r="S838" s="3">
        <v>46069</v>
      </c>
      <c r="T838" s="2" t="s">
        <v>2967</v>
      </c>
      <c r="U838" s="2" t="s">
        <v>242</v>
      </c>
      <c r="V838" s="2" t="s">
        <v>2968</v>
      </c>
      <c r="W838" s="3">
        <v>46072</v>
      </c>
      <c r="X838" s="3"/>
      <c r="Y838" s="3"/>
      <c r="Z838" s="3"/>
      <c r="AA838" s="3"/>
      <c r="AB838" s="2" t="s">
        <v>63</v>
      </c>
      <c r="AC838" s="3"/>
      <c r="AD838" s="3"/>
      <c r="AE838" s="9">
        <f>OfficeForms.Table[[#This Row],[Fecha Cierre]]-OfficeForms.Table[[#This Row],[Fecha de radicación de la solicitud]]</f>
        <v>-46069</v>
      </c>
      <c r="AF838" s="9"/>
    </row>
    <row r="839" spans="1:32" hidden="1">
      <c r="A839">
        <v>836</v>
      </c>
      <c r="B839" s="3">
        <v>46072.656400462998</v>
      </c>
      <c r="C839" s="18">
        <v>46072.6581365741</v>
      </c>
      <c r="D839" s="2" t="s">
        <v>39</v>
      </c>
      <c r="E839" s="2"/>
      <c r="F839" s="2" t="s">
        <v>238</v>
      </c>
      <c r="G839" s="2" t="s">
        <v>2969</v>
      </c>
      <c r="H839">
        <v>53</v>
      </c>
      <c r="I839" s="2" t="s">
        <v>2970</v>
      </c>
      <c r="J839">
        <v>8096298</v>
      </c>
      <c r="K839" s="2" t="s">
        <v>114</v>
      </c>
      <c r="L839" s="2" t="s">
        <v>2971</v>
      </c>
      <c r="M839" s="2" t="s">
        <v>45</v>
      </c>
      <c r="N839" s="2"/>
      <c r="O839" s="2" t="s">
        <v>46</v>
      </c>
      <c r="P839" s="2"/>
      <c r="Q839" s="2" t="s">
        <v>2972</v>
      </c>
      <c r="R839" s="2"/>
      <c r="S839" s="3">
        <v>46070</v>
      </c>
      <c r="T839" s="2" t="s">
        <v>2973</v>
      </c>
      <c r="U839" s="2" t="s">
        <v>242</v>
      </c>
      <c r="V839" s="2" t="s">
        <v>2974</v>
      </c>
      <c r="W839" s="3">
        <v>46073</v>
      </c>
      <c r="X839" s="3">
        <v>46078</v>
      </c>
      <c r="Y839" s="3"/>
      <c r="Z839" s="3"/>
      <c r="AA839" s="3"/>
      <c r="AB839" s="2" t="s">
        <v>63</v>
      </c>
      <c r="AC839" s="3"/>
      <c r="AD839" s="3"/>
      <c r="AE839" s="9">
        <f>OfficeForms.Table[[#This Row],[Fecha Cierre]]-OfficeForms.Table[[#This Row],[Fecha de radicación de la solicitud]]</f>
        <v>-46070</v>
      </c>
      <c r="AF839" s="9"/>
    </row>
    <row r="840" spans="1:32" hidden="1">
      <c r="A840">
        <v>837</v>
      </c>
      <c r="B840" s="3">
        <v>46072.658553240697</v>
      </c>
      <c r="C840" s="18">
        <v>46072.660416666702</v>
      </c>
      <c r="D840" s="2" t="s">
        <v>39</v>
      </c>
      <c r="E840" s="2"/>
      <c r="F840" s="2" t="s">
        <v>238</v>
      </c>
      <c r="G840" s="2" t="s">
        <v>2975</v>
      </c>
      <c r="H840">
        <v>58</v>
      </c>
      <c r="I840" s="2" t="s">
        <v>53</v>
      </c>
      <c r="J840">
        <v>51976659</v>
      </c>
      <c r="K840" s="2" t="s">
        <v>72</v>
      </c>
      <c r="L840" s="2" t="s">
        <v>2976</v>
      </c>
      <c r="M840" s="2" t="s">
        <v>45</v>
      </c>
      <c r="N840" s="2"/>
      <c r="O840" s="2" t="s">
        <v>188</v>
      </c>
      <c r="P840" s="2"/>
      <c r="Q840" s="2"/>
      <c r="R840" s="2"/>
      <c r="S840" s="3">
        <v>46070</v>
      </c>
      <c r="T840" s="2" t="s">
        <v>2977</v>
      </c>
      <c r="U840" s="2" t="s">
        <v>242</v>
      </c>
      <c r="V840" s="2" t="s">
        <v>2978</v>
      </c>
      <c r="W840" s="3">
        <v>46077</v>
      </c>
      <c r="X840" s="3"/>
      <c r="Y840" s="3"/>
      <c r="Z840" s="3"/>
      <c r="AA840" s="3"/>
      <c r="AB840" s="2" t="s">
        <v>33</v>
      </c>
      <c r="AC840" s="3"/>
      <c r="AD840" s="3"/>
      <c r="AE840" s="9">
        <f>OfficeForms.Table[[#This Row],[Fecha Cierre]]-OfficeForms.Table[[#This Row],[Fecha de radicación de la solicitud]]</f>
        <v>-46070</v>
      </c>
      <c r="AF840" s="9"/>
    </row>
    <row r="841" spans="1:32" hidden="1">
      <c r="A841">
        <v>838</v>
      </c>
      <c r="B841" s="3">
        <v>46072.660706018498</v>
      </c>
      <c r="C841" s="18">
        <v>46072.661759259303</v>
      </c>
      <c r="D841" s="2" t="s">
        <v>39</v>
      </c>
      <c r="E841" s="2"/>
      <c r="F841" s="2" t="s">
        <v>238</v>
      </c>
      <c r="G841" s="2" t="s">
        <v>2979</v>
      </c>
      <c r="H841">
        <v>49</v>
      </c>
      <c r="I841" s="2" t="s">
        <v>53</v>
      </c>
      <c r="J841">
        <v>23845975</v>
      </c>
      <c r="K841" s="2" t="s">
        <v>102</v>
      </c>
      <c r="L841" s="2" t="s">
        <v>2980</v>
      </c>
      <c r="M841" s="2" t="s">
        <v>45</v>
      </c>
      <c r="N841" s="2"/>
      <c r="O841" s="2" t="s">
        <v>74</v>
      </c>
      <c r="P841" s="2"/>
      <c r="Q841" s="2"/>
      <c r="R841" s="2"/>
      <c r="S841" s="3">
        <v>46068</v>
      </c>
      <c r="T841" s="2" t="s">
        <v>2981</v>
      </c>
      <c r="U841" s="2" t="s">
        <v>242</v>
      </c>
      <c r="V841" s="2" t="s">
        <v>2982</v>
      </c>
      <c r="W841" s="3">
        <v>46072</v>
      </c>
      <c r="X841" s="3">
        <v>46076</v>
      </c>
      <c r="Y841" s="3"/>
      <c r="Z841" s="3"/>
      <c r="AA841" s="3"/>
      <c r="AB841" s="2" t="s">
        <v>34</v>
      </c>
      <c r="AC841" s="3"/>
      <c r="AD841" s="3"/>
      <c r="AE841" s="9">
        <f>OfficeForms.Table[[#This Row],[Fecha Cierre]]-OfficeForms.Table[[#This Row],[Fecha de radicación de la solicitud]]</f>
        <v>-46068</v>
      </c>
      <c r="AF841" s="9"/>
    </row>
    <row r="842" spans="1:32" hidden="1">
      <c r="A842">
        <v>839</v>
      </c>
      <c r="B842" s="3">
        <v>46072.662210648203</v>
      </c>
      <c r="C842" s="18">
        <v>46072.6632060185</v>
      </c>
      <c r="D842" s="2" t="s">
        <v>39</v>
      </c>
      <c r="E842" s="2"/>
      <c r="F842" s="2" t="s">
        <v>238</v>
      </c>
      <c r="G842" s="2" t="s">
        <v>2983</v>
      </c>
      <c r="H842">
        <v>37</v>
      </c>
      <c r="I842" s="2" t="s">
        <v>53</v>
      </c>
      <c r="J842">
        <v>1019022254</v>
      </c>
      <c r="K842" s="2" t="s">
        <v>102</v>
      </c>
      <c r="L842" s="2" t="s">
        <v>2984</v>
      </c>
      <c r="M842" s="2" t="s">
        <v>45</v>
      </c>
      <c r="N842" s="2"/>
      <c r="O842" s="2" t="s">
        <v>74</v>
      </c>
      <c r="P842" s="2"/>
      <c r="Q842" s="2"/>
      <c r="R842" s="2"/>
      <c r="S842" s="3">
        <v>46070</v>
      </c>
      <c r="T842" s="2" t="s">
        <v>2985</v>
      </c>
      <c r="U842" s="2" t="s">
        <v>242</v>
      </c>
      <c r="V842" s="2" t="s">
        <v>2986</v>
      </c>
      <c r="W842" s="3">
        <v>46072</v>
      </c>
      <c r="X842" s="3">
        <v>46076</v>
      </c>
      <c r="Y842" s="3">
        <v>46079</v>
      </c>
      <c r="Z842" s="3"/>
      <c r="AA842" s="3"/>
      <c r="AB842" s="2" t="s">
        <v>63</v>
      </c>
      <c r="AC842" s="3" t="s">
        <v>1277</v>
      </c>
      <c r="AD842" s="3"/>
      <c r="AE842" s="9">
        <f>OfficeForms.Table[[#This Row],[Fecha Cierre]]-OfficeForms.Table[[#This Row],[Fecha de radicación de la solicitud]]</f>
        <v>-46070</v>
      </c>
      <c r="AF842" s="9"/>
    </row>
    <row r="843" spans="1:32" hidden="1">
      <c r="A843">
        <v>840</v>
      </c>
      <c r="B843" s="3">
        <v>46072.665115740703</v>
      </c>
      <c r="C843" s="18">
        <v>46072.667002314804</v>
      </c>
      <c r="D843" s="2" t="s">
        <v>39</v>
      </c>
      <c r="E843" s="2"/>
      <c r="F843" s="2" t="s">
        <v>238</v>
      </c>
      <c r="G843" s="2" t="s">
        <v>2987</v>
      </c>
      <c r="H843">
        <v>31</v>
      </c>
      <c r="I843" s="2" t="s">
        <v>53</v>
      </c>
      <c r="J843">
        <v>1020794315</v>
      </c>
      <c r="K843" s="2" t="s">
        <v>54</v>
      </c>
      <c r="L843" s="2" t="s">
        <v>2988</v>
      </c>
      <c r="M843" s="2" t="s">
        <v>56</v>
      </c>
      <c r="N843" s="2"/>
      <c r="O843" s="2" t="s">
        <v>46</v>
      </c>
      <c r="P843" s="2"/>
      <c r="Q843" s="2" t="s">
        <v>2989</v>
      </c>
      <c r="R843" s="2"/>
      <c r="S843" s="3">
        <v>46066</v>
      </c>
      <c r="T843" s="2" t="s">
        <v>2990</v>
      </c>
      <c r="U843" s="2" t="s">
        <v>242</v>
      </c>
      <c r="V843" s="2" t="s">
        <v>2991</v>
      </c>
      <c r="W843" s="3">
        <v>46077</v>
      </c>
      <c r="X843" s="3"/>
      <c r="Y843" s="3"/>
      <c r="Z843" s="3"/>
      <c r="AA843" s="3"/>
      <c r="AB843" s="2" t="s">
        <v>35</v>
      </c>
      <c r="AC843" s="3"/>
      <c r="AD843" s="3"/>
      <c r="AE843" s="9">
        <f>OfficeForms.Table[[#This Row],[Fecha Cierre]]-OfficeForms.Table[[#This Row],[Fecha de radicación de la solicitud]]</f>
        <v>-46066</v>
      </c>
      <c r="AF843" s="9"/>
    </row>
    <row r="844" spans="1:32" hidden="1">
      <c r="A844">
        <v>841</v>
      </c>
      <c r="B844" s="3">
        <v>46072.667650463001</v>
      </c>
      <c r="C844" s="18">
        <v>46072.668761574103</v>
      </c>
      <c r="D844" s="2" t="s">
        <v>39</v>
      </c>
      <c r="E844" s="2"/>
      <c r="F844" s="2" t="s">
        <v>238</v>
      </c>
      <c r="G844" s="2" t="s">
        <v>2992</v>
      </c>
      <c r="H844">
        <v>84</v>
      </c>
      <c r="I844" s="2" t="s">
        <v>53</v>
      </c>
      <c r="J844">
        <v>17038660</v>
      </c>
      <c r="K844" s="2" t="s">
        <v>80</v>
      </c>
      <c r="L844" s="2" t="s">
        <v>2993</v>
      </c>
      <c r="M844" s="2" t="s">
        <v>134</v>
      </c>
      <c r="N844" s="2"/>
      <c r="O844" s="2" t="s">
        <v>691</v>
      </c>
      <c r="P844" s="2"/>
      <c r="Q844" s="2"/>
      <c r="R844" s="2"/>
      <c r="S844" s="3">
        <v>46068</v>
      </c>
      <c r="T844" s="2" t="s">
        <v>2994</v>
      </c>
      <c r="U844" s="2" t="s">
        <v>242</v>
      </c>
      <c r="V844" s="2" t="s">
        <v>2995</v>
      </c>
      <c r="W844" s="3">
        <v>46077</v>
      </c>
      <c r="X844" s="3"/>
      <c r="Y844" s="3"/>
      <c r="Z844" s="3"/>
      <c r="AA844" s="3"/>
      <c r="AB844" s="2" t="s">
        <v>35</v>
      </c>
      <c r="AC844" s="3"/>
      <c r="AD844" s="3"/>
      <c r="AE844" s="9">
        <f>OfficeForms.Table[[#This Row],[Fecha Cierre]]-OfficeForms.Table[[#This Row],[Fecha de radicación de la solicitud]]</f>
        <v>-46068</v>
      </c>
      <c r="AF844" s="9"/>
    </row>
    <row r="845" spans="1:32" hidden="1">
      <c r="A845">
        <v>842</v>
      </c>
      <c r="B845" s="3">
        <v>46072.668032407397</v>
      </c>
      <c r="C845" s="18">
        <v>46072.669027777803</v>
      </c>
      <c r="D845" s="2" t="s">
        <v>39</v>
      </c>
      <c r="E845" s="2"/>
      <c r="F845" s="2" t="s">
        <v>40</v>
      </c>
      <c r="G845" s="2" t="s">
        <v>2996</v>
      </c>
      <c r="H845">
        <v>75</v>
      </c>
      <c r="I845" s="2" t="s">
        <v>53</v>
      </c>
      <c r="J845">
        <v>20583660</v>
      </c>
      <c r="K845" s="2" t="s">
        <v>43</v>
      </c>
      <c r="L845" s="2" t="s">
        <v>2997</v>
      </c>
      <c r="M845" s="2" t="s">
        <v>56</v>
      </c>
      <c r="N845" s="2"/>
      <c r="O845" s="2" t="s">
        <v>46</v>
      </c>
      <c r="P845" s="2"/>
      <c r="Q845" s="2" t="s">
        <v>2998</v>
      </c>
      <c r="R845" s="2"/>
      <c r="S845" s="3">
        <v>46071</v>
      </c>
      <c r="T845" s="2" t="s">
        <v>59</v>
      </c>
      <c r="U845" s="2" t="s">
        <v>49</v>
      </c>
      <c r="V845" s="2"/>
      <c r="W845" s="3"/>
      <c r="X845" s="3"/>
      <c r="Y845" s="3"/>
      <c r="Z845" s="3"/>
      <c r="AA845" s="3"/>
      <c r="AB845" s="2"/>
      <c r="AC845" s="3"/>
      <c r="AD845" s="3"/>
      <c r="AE845" s="9">
        <f>OfficeForms.Table[[#This Row],[Fecha Cierre]]-OfficeForms.Table[[#This Row],[Fecha de radicación de la solicitud]]</f>
        <v>-46071</v>
      </c>
      <c r="AF845" s="9"/>
    </row>
    <row r="846" spans="1:32" hidden="1">
      <c r="A846">
        <v>843</v>
      </c>
      <c r="B846" s="3">
        <v>46072.669050925899</v>
      </c>
      <c r="C846" s="18">
        <v>46072.669780092598</v>
      </c>
      <c r="D846" s="2" t="s">
        <v>39</v>
      </c>
      <c r="E846" s="2"/>
      <c r="F846" s="2" t="s">
        <v>40</v>
      </c>
      <c r="G846" s="2" t="s">
        <v>2999</v>
      </c>
      <c r="H846">
        <v>33</v>
      </c>
      <c r="I846" s="2" t="s">
        <v>53</v>
      </c>
      <c r="J846">
        <v>1073510259</v>
      </c>
      <c r="K846" s="2" t="s">
        <v>102</v>
      </c>
      <c r="L846" s="2" t="s">
        <v>3000</v>
      </c>
      <c r="M846" s="2" t="s">
        <v>56</v>
      </c>
      <c r="N846" s="2"/>
      <c r="O846" s="2" t="s">
        <v>46</v>
      </c>
      <c r="P846" s="2"/>
      <c r="Q846" s="2" t="s">
        <v>3001</v>
      </c>
      <c r="R846" s="2"/>
      <c r="S846" s="3">
        <v>46069</v>
      </c>
      <c r="T846" s="2" t="s">
        <v>59</v>
      </c>
      <c r="U846" s="2" t="s">
        <v>49</v>
      </c>
      <c r="V846" s="2" t="s">
        <v>3002</v>
      </c>
      <c r="W846" s="3">
        <v>46072</v>
      </c>
      <c r="X846" s="3">
        <v>46076</v>
      </c>
      <c r="Y846" s="3">
        <v>46079</v>
      </c>
      <c r="Z846" s="3"/>
      <c r="AA846" s="3"/>
      <c r="AB846" s="2" t="s">
        <v>51</v>
      </c>
      <c r="AC846" s="3"/>
      <c r="AD846" s="3"/>
      <c r="AE846" s="9">
        <f>OfficeForms.Table[[#This Row],[Fecha Cierre]]-OfficeForms.Table[[#This Row],[Fecha de radicación de la solicitud]]</f>
        <v>-46069</v>
      </c>
      <c r="AF846" s="9"/>
    </row>
    <row r="847" spans="1:32" hidden="1">
      <c r="A847">
        <v>844</v>
      </c>
      <c r="B847" s="3">
        <v>46072.669317129599</v>
      </c>
      <c r="C847" s="18">
        <v>46072.670150462996</v>
      </c>
      <c r="D847" s="2" t="s">
        <v>39</v>
      </c>
      <c r="E847" s="2"/>
      <c r="F847" s="2" t="s">
        <v>238</v>
      </c>
      <c r="G847" s="2" t="s">
        <v>3003</v>
      </c>
      <c r="H847">
        <v>67</v>
      </c>
      <c r="I847" s="2" t="s">
        <v>53</v>
      </c>
      <c r="J847">
        <v>4881446</v>
      </c>
      <c r="K847" s="2" t="s">
        <v>72</v>
      </c>
      <c r="L847" s="2" t="s">
        <v>3004</v>
      </c>
      <c r="M847" s="2" t="s">
        <v>134</v>
      </c>
      <c r="N847" s="2"/>
      <c r="O847" s="2" t="s">
        <v>691</v>
      </c>
      <c r="P847" s="2"/>
      <c r="Q847" s="2"/>
      <c r="R847" s="2"/>
      <c r="S847" s="3">
        <v>46070</v>
      </c>
      <c r="T847" s="2" t="s">
        <v>3005</v>
      </c>
      <c r="U847" s="2" t="s">
        <v>242</v>
      </c>
      <c r="V847" s="2" t="s">
        <v>3006</v>
      </c>
      <c r="W847" s="3">
        <v>46077</v>
      </c>
      <c r="X847" s="3"/>
      <c r="Y847" s="3"/>
      <c r="Z847" s="3"/>
      <c r="AA847" s="3"/>
      <c r="AB847" s="2" t="s">
        <v>63</v>
      </c>
      <c r="AC847" s="3"/>
      <c r="AD847" s="3"/>
      <c r="AE847" s="9">
        <f>OfficeForms.Table[[#This Row],[Fecha Cierre]]-OfficeForms.Table[[#This Row],[Fecha de radicación de la solicitud]]</f>
        <v>-46070</v>
      </c>
      <c r="AF847" s="9"/>
    </row>
    <row r="848" spans="1:32" hidden="1">
      <c r="A848">
        <v>845</v>
      </c>
      <c r="B848" s="3">
        <v>46072.6698032407</v>
      </c>
      <c r="C848" s="18">
        <v>46072.6711574074</v>
      </c>
      <c r="D848" s="2" t="s">
        <v>39</v>
      </c>
      <c r="E848" s="2"/>
      <c r="F848" s="2" t="s">
        <v>40</v>
      </c>
      <c r="G848" s="2" t="s">
        <v>3007</v>
      </c>
      <c r="H848">
        <v>0</v>
      </c>
      <c r="I848" s="2" t="s">
        <v>254</v>
      </c>
      <c r="J848" s="29">
        <v>26028710051818</v>
      </c>
      <c r="K848" s="2" t="s">
        <v>80</v>
      </c>
      <c r="L848" s="2" t="s">
        <v>1653</v>
      </c>
      <c r="M848" s="2" t="s">
        <v>45</v>
      </c>
      <c r="N848" s="2"/>
      <c r="O848" s="2" t="s">
        <v>46</v>
      </c>
      <c r="P848" s="2"/>
      <c r="Q848" s="2" t="s">
        <v>3008</v>
      </c>
      <c r="R848" s="2"/>
      <c r="S848" s="3">
        <v>46071</v>
      </c>
      <c r="T848" s="2" t="s">
        <v>59</v>
      </c>
      <c r="U848" s="2" t="s">
        <v>49</v>
      </c>
      <c r="V848" s="2" t="s">
        <v>3009</v>
      </c>
      <c r="W848" s="3">
        <v>46072</v>
      </c>
      <c r="X848" s="3"/>
      <c r="Y848" s="3"/>
      <c r="Z848" s="3"/>
      <c r="AA848" s="3"/>
      <c r="AB848" s="2" t="s">
        <v>63</v>
      </c>
      <c r="AC848" s="3"/>
      <c r="AD848" s="3"/>
      <c r="AE848" s="9">
        <f>OfficeForms.Table[[#This Row],[Fecha Cierre]]-OfficeForms.Table[[#This Row],[Fecha de radicación de la solicitud]]</f>
        <v>-46071</v>
      </c>
      <c r="AF848" s="9"/>
    </row>
    <row r="849" spans="1:33" hidden="1">
      <c r="A849">
        <v>846</v>
      </c>
      <c r="B849" s="3">
        <v>46072.670289351903</v>
      </c>
      <c r="C849" s="18">
        <v>46072.671319444402</v>
      </c>
      <c r="D849" s="2" t="s">
        <v>39</v>
      </c>
      <c r="E849" s="2"/>
      <c r="F849" s="2" t="s">
        <v>238</v>
      </c>
      <c r="G849" s="2" t="s">
        <v>3010</v>
      </c>
      <c r="H849">
        <v>0</v>
      </c>
      <c r="I849" s="2" t="s">
        <v>53</v>
      </c>
      <c r="J849">
        <v>45542794</v>
      </c>
      <c r="K849" s="2" t="s">
        <v>114</v>
      </c>
      <c r="L849" s="2" t="s">
        <v>3011</v>
      </c>
      <c r="M849" s="2" t="s">
        <v>134</v>
      </c>
      <c r="N849" s="2"/>
      <c r="O849" s="2" t="s">
        <v>691</v>
      </c>
      <c r="P849" s="2"/>
      <c r="Q849" s="2"/>
      <c r="R849" s="2"/>
      <c r="S849" s="3">
        <v>46071</v>
      </c>
      <c r="T849" s="2" t="s">
        <v>1393</v>
      </c>
      <c r="U849" s="2" t="s">
        <v>242</v>
      </c>
      <c r="V849" s="2" t="s">
        <v>3012</v>
      </c>
      <c r="W849" s="3">
        <v>46073</v>
      </c>
      <c r="X849" s="3"/>
      <c r="Y849" s="3"/>
      <c r="Z849" s="3"/>
      <c r="AA849" s="3"/>
      <c r="AB849" s="2" t="s">
        <v>51</v>
      </c>
      <c r="AC849" s="3"/>
      <c r="AD849" s="3"/>
      <c r="AE849" s="9">
        <f>OfficeForms.Table[[#This Row],[Fecha Cierre]]-OfficeForms.Table[[#This Row],[Fecha de radicación de la solicitud]]</f>
        <v>-46071</v>
      </c>
      <c r="AF849" s="9"/>
    </row>
    <row r="850" spans="1:33" hidden="1">
      <c r="A850">
        <v>847</v>
      </c>
      <c r="B850" s="3">
        <v>46072.767407407402</v>
      </c>
      <c r="C850" s="18">
        <v>46072.773009259297</v>
      </c>
      <c r="D850" s="2" t="s">
        <v>39</v>
      </c>
      <c r="E850" s="2"/>
      <c r="F850" s="2" t="s">
        <v>191</v>
      </c>
      <c r="G850" s="2" t="s">
        <v>3013</v>
      </c>
      <c r="H850">
        <v>74</v>
      </c>
      <c r="I850" s="2" t="s">
        <v>53</v>
      </c>
      <c r="J850">
        <v>79252587</v>
      </c>
      <c r="K850" s="2" t="s">
        <v>80</v>
      </c>
      <c r="L850" s="2" t="s">
        <v>1504</v>
      </c>
      <c r="M850" s="2" t="s">
        <v>45</v>
      </c>
      <c r="N850" s="2"/>
      <c r="O850" s="2" t="s">
        <v>74</v>
      </c>
      <c r="P850" s="2"/>
      <c r="Q850" s="2"/>
      <c r="R850" s="2"/>
      <c r="S850" s="3">
        <v>46070</v>
      </c>
      <c r="T850" s="2" t="s">
        <v>977</v>
      </c>
      <c r="U850" s="2" t="s">
        <v>111</v>
      </c>
      <c r="V850" s="2" t="s">
        <v>3014</v>
      </c>
      <c r="W850" s="3">
        <v>46072</v>
      </c>
      <c r="X850" s="3"/>
      <c r="Y850" s="3"/>
      <c r="Z850" s="3"/>
      <c r="AA850" s="3"/>
      <c r="AB850" s="2" t="s">
        <v>63</v>
      </c>
      <c r="AC850" s="3"/>
      <c r="AD850" s="3">
        <v>46076</v>
      </c>
      <c r="AE850" s="9">
        <f>OfficeForms.Table[[#This Row],[Fecha Cierre]]-OfficeForms.Table[[#This Row],[Fecha de radicación de la solicitud]]</f>
        <v>6</v>
      </c>
      <c r="AF850" s="9"/>
      <c r="AG850" t="s">
        <v>33</v>
      </c>
    </row>
    <row r="851" spans="1:33" hidden="1">
      <c r="A851">
        <v>848</v>
      </c>
      <c r="B851" s="3">
        <v>46072.7730324074</v>
      </c>
      <c r="C851" s="18">
        <v>46072.774224537003</v>
      </c>
      <c r="D851" s="2" t="s">
        <v>39</v>
      </c>
      <c r="E851" s="2"/>
      <c r="F851" s="2" t="s">
        <v>191</v>
      </c>
      <c r="G851" s="2" t="s">
        <v>3015</v>
      </c>
      <c r="H851">
        <v>45</v>
      </c>
      <c r="I851" s="2" t="s">
        <v>53</v>
      </c>
      <c r="J851">
        <v>52792350</v>
      </c>
      <c r="K851" s="2" t="s">
        <v>98</v>
      </c>
      <c r="L851" s="2" t="s">
        <v>3016</v>
      </c>
      <c r="M851" s="2" t="s">
        <v>45</v>
      </c>
      <c r="N851" s="2"/>
      <c r="O851" s="2" t="s">
        <v>74</v>
      </c>
      <c r="P851" s="2"/>
      <c r="Q851" s="2"/>
      <c r="R851" s="2"/>
      <c r="S851" s="3">
        <v>46070</v>
      </c>
      <c r="T851" s="2" t="s">
        <v>722</v>
      </c>
      <c r="U851" s="2" t="s">
        <v>111</v>
      </c>
      <c r="V851" s="2"/>
      <c r="W851" s="3"/>
      <c r="X851" s="3"/>
      <c r="Y851" s="3"/>
      <c r="Z851" s="3"/>
      <c r="AA851" s="3"/>
      <c r="AB851" s="2"/>
      <c r="AC851" s="3"/>
      <c r="AD851" s="3">
        <v>46076</v>
      </c>
      <c r="AE851" s="9">
        <f>OfficeForms.Table[[#This Row],[Fecha Cierre]]-OfficeForms.Table[[#This Row],[Fecha de radicación de la solicitud]]</f>
        <v>6</v>
      </c>
      <c r="AF851" s="9"/>
      <c r="AG851" t="s">
        <v>33</v>
      </c>
    </row>
    <row r="852" spans="1:33" hidden="1">
      <c r="A852">
        <v>849</v>
      </c>
      <c r="B852" s="3">
        <v>46072.774236111101</v>
      </c>
      <c r="C852" s="18">
        <v>46072.7754166667</v>
      </c>
      <c r="D852" s="2" t="s">
        <v>39</v>
      </c>
      <c r="E852" s="2"/>
      <c r="F852" s="2" t="s">
        <v>191</v>
      </c>
      <c r="G852" s="2" t="s">
        <v>3013</v>
      </c>
      <c r="H852">
        <v>74</v>
      </c>
      <c r="I852" s="2" t="s">
        <v>53</v>
      </c>
      <c r="J852">
        <v>79252587</v>
      </c>
      <c r="K852" s="2" t="s">
        <v>80</v>
      </c>
      <c r="L852" s="2" t="s">
        <v>1504</v>
      </c>
      <c r="M852" s="2" t="s">
        <v>45</v>
      </c>
      <c r="N852" s="2"/>
      <c r="O852" s="2" t="s">
        <v>74</v>
      </c>
      <c r="P852" s="2"/>
      <c r="Q852" s="2"/>
      <c r="R852" s="2"/>
      <c r="S852" s="3">
        <v>46070</v>
      </c>
      <c r="T852" s="2" t="s">
        <v>977</v>
      </c>
      <c r="U852" s="2" t="s">
        <v>111</v>
      </c>
      <c r="V852" s="2" t="s">
        <v>38</v>
      </c>
      <c r="W852" s="3">
        <v>46072</v>
      </c>
      <c r="X852" s="3"/>
      <c r="Y852" s="3"/>
      <c r="Z852" s="3"/>
      <c r="AA852" s="3"/>
      <c r="AB852" s="2" t="s">
        <v>38</v>
      </c>
      <c r="AC852" s="3"/>
      <c r="AD852" s="3"/>
      <c r="AE852" s="9">
        <f>OfficeForms.Table[[#This Row],[Fecha Cierre]]-OfficeForms.Table[[#This Row],[Fecha de radicación de la solicitud]]</f>
        <v>-46070</v>
      </c>
      <c r="AF852" s="9"/>
    </row>
    <row r="853" spans="1:33" hidden="1">
      <c r="A853">
        <v>850</v>
      </c>
      <c r="B853" s="3">
        <v>46072.775532407402</v>
      </c>
      <c r="C853" s="18">
        <v>46072.776770833298</v>
      </c>
      <c r="D853" s="2" t="s">
        <v>39</v>
      </c>
      <c r="E853" s="2"/>
      <c r="F853" s="2" t="s">
        <v>107</v>
      </c>
      <c r="G853" s="2" t="s">
        <v>3017</v>
      </c>
      <c r="H853">
        <v>73</v>
      </c>
      <c r="I853" s="2" t="s">
        <v>53</v>
      </c>
      <c r="J853">
        <v>41613004</v>
      </c>
      <c r="K853" s="2" t="s">
        <v>80</v>
      </c>
      <c r="L853" s="2" t="s">
        <v>3018</v>
      </c>
      <c r="M853" s="2" t="s">
        <v>45</v>
      </c>
      <c r="N853" s="2"/>
      <c r="O853" s="2" t="s">
        <v>74</v>
      </c>
      <c r="P853" s="2"/>
      <c r="Q853" s="2"/>
      <c r="R853" s="2"/>
      <c r="S853" s="3">
        <v>46069</v>
      </c>
      <c r="T853" s="2" t="s">
        <v>201</v>
      </c>
      <c r="U853" s="2" t="s">
        <v>111</v>
      </c>
      <c r="V853" s="2" t="s">
        <v>3019</v>
      </c>
      <c r="W853" s="3">
        <v>46072</v>
      </c>
      <c r="X853" s="3"/>
      <c r="Y853" s="3"/>
      <c r="Z853" s="3"/>
      <c r="AA853" s="3"/>
      <c r="AB853" s="2" t="s">
        <v>36</v>
      </c>
      <c r="AC853" s="3"/>
      <c r="AD853" s="3">
        <v>46076</v>
      </c>
      <c r="AE853" s="9">
        <f>OfficeForms.Table[[#This Row],[Fecha Cierre]]-OfficeForms.Table[[#This Row],[Fecha de radicación de la solicitud]]</f>
        <v>7</v>
      </c>
      <c r="AF853" s="9"/>
      <c r="AG853" t="s">
        <v>33</v>
      </c>
    </row>
    <row r="854" spans="1:33" hidden="1">
      <c r="A854">
        <v>851</v>
      </c>
      <c r="B854" s="3">
        <v>46072.776793981502</v>
      </c>
      <c r="C854" s="18">
        <v>46072.777905092596</v>
      </c>
      <c r="D854" s="2" t="s">
        <v>39</v>
      </c>
      <c r="E854" s="2"/>
      <c r="F854" s="2" t="s">
        <v>107</v>
      </c>
      <c r="G854" s="2" t="s">
        <v>3020</v>
      </c>
      <c r="H854">
        <v>77</v>
      </c>
      <c r="I854" s="2" t="s">
        <v>53</v>
      </c>
      <c r="J854">
        <v>20482023</v>
      </c>
      <c r="K854" s="2" t="s">
        <v>344</v>
      </c>
      <c r="L854" s="2" t="s">
        <v>3021</v>
      </c>
      <c r="M854" s="2" t="s">
        <v>45</v>
      </c>
      <c r="N854" s="2"/>
      <c r="O854" s="2" t="s">
        <v>74</v>
      </c>
      <c r="P854" s="2"/>
      <c r="Q854" s="2"/>
      <c r="R854" s="2"/>
      <c r="S854" s="3">
        <v>46070</v>
      </c>
      <c r="T854" s="2" t="s">
        <v>611</v>
      </c>
      <c r="U854" s="2" t="s">
        <v>111</v>
      </c>
      <c r="V854" s="2" t="s">
        <v>3022</v>
      </c>
      <c r="W854" s="3">
        <v>46073</v>
      </c>
      <c r="X854" s="3"/>
      <c r="Y854" s="3"/>
      <c r="Z854" s="3"/>
      <c r="AA854" s="3"/>
      <c r="AB854" s="2" t="s">
        <v>51</v>
      </c>
      <c r="AC854" s="3"/>
      <c r="AD854" s="3">
        <v>46076</v>
      </c>
      <c r="AE854" s="9">
        <f>OfficeForms.Table[[#This Row],[Fecha Cierre]]-OfficeForms.Table[[#This Row],[Fecha de radicación de la solicitud]]</f>
        <v>6</v>
      </c>
      <c r="AF854" s="9"/>
      <c r="AG854" t="s">
        <v>51</v>
      </c>
    </row>
    <row r="855" spans="1:33" hidden="1">
      <c r="A855">
        <v>852</v>
      </c>
      <c r="B855" s="3">
        <v>46072.777928240699</v>
      </c>
      <c r="C855" s="18">
        <v>46072.778796296298</v>
      </c>
      <c r="D855" s="2" t="s">
        <v>39</v>
      </c>
      <c r="E855" s="2"/>
      <c r="F855" s="2" t="s">
        <v>107</v>
      </c>
      <c r="G855" s="2" t="s">
        <v>2307</v>
      </c>
      <c r="H855">
        <v>66</v>
      </c>
      <c r="I855" s="2" t="s">
        <v>53</v>
      </c>
      <c r="J855">
        <v>35497943</v>
      </c>
      <c r="K855" s="2" t="s">
        <v>102</v>
      </c>
      <c r="L855" s="2" t="s">
        <v>140</v>
      </c>
      <c r="M855" s="2" t="s">
        <v>45</v>
      </c>
      <c r="N855" s="2"/>
      <c r="O855" s="2" t="s">
        <v>74</v>
      </c>
      <c r="P855" s="2"/>
      <c r="Q855" s="2"/>
      <c r="R855" s="2"/>
      <c r="S855" s="3">
        <v>46070</v>
      </c>
      <c r="T855" s="2" t="s">
        <v>3023</v>
      </c>
      <c r="U855" s="2" t="s">
        <v>111</v>
      </c>
      <c r="V855" s="2" t="s">
        <v>3024</v>
      </c>
      <c r="W855" s="3">
        <v>46076</v>
      </c>
      <c r="X855" s="3"/>
      <c r="Y855" s="3"/>
      <c r="Z855" s="3"/>
      <c r="AA855" s="3"/>
      <c r="AB855" s="2" t="s">
        <v>33</v>
      </c>
      <c r="AC855" s="3"/>
      <c r="AD855" s="3">
        <v>46077</v>
      </c>
      <c r="AE855" s="9">
        <f>OfficeForms.Table[[#This Row],[Fecha Cierre]]-OfficeForms.Table[[#This Row],[Fecha de radicación de la solicitud]]</f>
        <v>7</v>
      </c>
      <c r="AF855" s="9"/>
      <c r="AG855" t="s">
        <v>33</v>
      </c>
    </row>
    <row r="856" spans="1:33" hidden="1">
      <c r="A856">
        <v>853</v>
      </c>
      <c r="B856" s="3">
        <v>46072.7788194444</v>
      </c>
      <c r="C856" s="18">
        <v>46072.780011574097</v>
      </c>
      <c r="D856" s="2" t="s">
        <v>39</v>
      </c>
      <c r="E856" s="2"/>
      <c r="F856" s="2" t="s">
        <v>107</v>
      </c>
      <c r="G856" s="2" t="s">
        <v>2747</v>
      </c>
      <c r="H856">
        <v>82</v>
      </c>
      <c r="I856" s="2" t="s">
        <v>53</v>
      </c>
      <c r="J856">
        <v>20343884</v>
      </c>
      <c r="K856" s="2" t="s">
        <v>98</v>
      </c>
      <c r="L856" s="2" t="s">
        <v>124</v>
      </c>
      <c r="M856" s="2" t="s">
        <v>56</v>
      </c>
      <c r="N856" s="2"/>
      <c r="O856" s="2" t="s">
        <v>125</v>
      </c>
      <c r="P856" s="2"/>
      <c r="Q856" s="2"/>
      <c r="R856" s="2"/>
      <c r="S856" s="3">
        <v>46069</v>
      </c>
      <c r="T856" s="2" t="s">
        <v>1007</v>
      </c>
      <c r="U856" s="2" t="s">
        <v>111</v>
      </c>
      <c r="V856" s="2"/>
      <c r="W856" s="3"/>
      <c r="X856" s="3"/>
      <c r="Y856" s="3"/>
      <c r="Z856" s="3"/>
      <c r="AA856" s="3"/>
      <c r="AB856" s="2"/>
      <c r="AC856" s="3"/>
      <c r="AD856" s="3"/>
      <c r="AE856" s="9">
        <f>OfficeForms.Table[[#This Row],[Fecha Cierre]]-OfficeForms.Table[[#This Row],[Fecha de radicación de la solicitud]]</f>
        <v>-46069</v>
      </c>
      <c r="AF856" s="9"/>
    </row>
    <row r="857" spans="1:33" hidden="1">
      <c r="A857">
        <v>854</v>
      </c>
      <c r="B857" s="3">
        <v>46072.7800347222</v>
      </c>
      <c r="C857" s="18">
        <v>46072.781053240702</v>
      </c>
      <c r="D857" s="2" t="s">
        <v>39</v>
      </c>
      <c r="E857" s="2"/>
      <c r="F857" s="2" t="s">
        <v>107</v>
      </c>
      <c r="G857" s="2" t="s">
        <v>1911</v>
      </c>
      <c r="H857">
        <v>66</v>
      </c>
      <c r="I857" s="2" t="s">
        <v>53</v>
      </c>
      <c r="J857">
        <v>19427519</v>
      </c>
      <c r="K857" s="2" t="s">
        <v>344</v>
      </c>
      <c r="L857" s="2" t="s">
        <v>153</v>
      </c>
      <c r="M857" s="2" t="s">
        <v>56</v>
      </c>
      <c r="N857" s="2"/>
      <c r="O857" s="2" t="s">
        <v>125</v>
      </c>
      <c r="P857" s="2"/>
      <c r="Q857" s="2"/>
      <c r="R857" s="2"/>
      <c r="S857" s="3">
        <v>46069</v>
      </c>
      <c r="T857" s="2" t="s">
        <v>2339</v>
      </c>
      <c r="U857" s="2" t="s">
        <v>111</v>
      </c>
      <c r="V857" s="2" t="s">
        <v>3025</v>
      </c>
      <c r="W857" s="3">
        <v>46073</v>
      </c>
      <c r="X857" s="3"/>
      <c r="Y857" s="3"/>
      <c r="Z857" s="3"/>
      <c r="AA857" s="3"/>
      <c r="AB857" s="2" t="s">
        <v>38</v>
      </c>
      <c r="AC857" s="3"/>
      <c r="AD857" s="3">
        <v>46076</v>
      </c>
      <c r="AE857" s="9">
        <f>OfficeForms.Table[[#This Row],[Fecha Cierre]]-OfficeForms.Table[[#This Row],[Fecha de radicación de la solicitud]]</f>
        <v>7</v>
      </c>
      <c r="AF857" s="9"/>
      <c r="AG857" t="s">
        <v>51</v>
      </c>
    </row>
    <row r="858" spans="1:33" hidden="1">
      <c r="A858">
        <v>855</v>
      </c>
      <c r="B858" s="3">
        <v>46072.781064814801</v>
      </c>
      <c r="C858" s="18">
        <v>46072.782002314802</v>
      </c>
      <c r="D858" s="2" t="s">
        <v>39</v>
      </c>
      <c r="E858" s="2"/>
      <c r="F858" s="2" t="s">
        <v>107</v>
      </c>
      <c r="G858" s="2" t="s">
        <v>2749</v>
      </c>
      <c r="H858">
        <v>38</v>
      </c>
      <c r="I858" s="2" t="s">
        <v>53</v>
      </c>
      <c r="J858">
        <v>1105783067</v>
      </c>
      <c r="K858" s="2" t="s">
        <v>80</v>
      </c>
      <c r="L858" s="2" t="s">
        <v>2750</v>
      </c>
      <c r="M858" s="2" t="s">
        <v>56</v>
      </c>
      <c r="N858" s="2"/>
      <c r="O858" s="2" t="s">
        <v>125</v>
      </c>
      <c r="P858" s="2"/>
      <c r="Q858" s="2"/>
      <c r="R858" s="2"/>
      <c r="S858" s="3">
        <v>46069</v>
      </c>
      <c r="T858" s="2" t="s">
        <v>1537</v>
      </c>
      <c r="U858" s="2" t="s">
        <v>111</v>
      </c>
      <c r="V858" s="2" t="s">
        <v>38</v>
      </c>
      <c r="W858" s="3">
        <v>46072</v>
      </c>
      <c r="X858" s="3"/>
      <c r="Y858" s="3"/>
      <c r="Z858" s="3"/>
      <c r="AA858" s="3"/>
      <c r="AB858" s="2" t="s">
        <v>38</v>
      </c>
      <c r="AC858" s="3"/>
      <c r="AD858" s="3"/>
      <c r="AE858" s="9">
        <f>OfficeForms.Table[[#This Row],[Fecha Cierre]]-OfficeForms.Table[[#This Row],[Fecha de radicación de la solicitud]]</f>
        <v>-46069</v>
      </c>
      <c r="AF858" s="9"/>
    </row>
    <row r="859" spans="1:33" hidden="1">
      <c r="A859">
        <v>856</v>
      </c>
      <c r="B859" s="3">
        <v>46072.782025462999</v>
      </c>
      <c r="C859" s="18">
        <v>46072.782847222203</v>
      </c>
      <c r="D859" s="2" t="s">
        <v>39</v>
      </c>
      <c r="E859" s="2"/>
      <c r="F859" s="2" t="s">
        <v>107</v>
      </c>
      <c r="G859" s="2" t="s">
        <v>3026</v>
      </c>
      <c r="H859">
        <v>62</v>
      </c>
      <c r="I859" s="2" t="s">
        <v>53</v>
      </c>
      <c r="J859">
        <v>51730442</v>
      </c>
      <c r="K859" s="2" t="s">
        <v>344</v>
      </c>
      <c r="L859" s="2" t="s">
        <v>3027</v>
      </c>
      <c r="M859" s="2" t="s">
        <v>56</v>
      </c>
      <c r="N859" s="2"/>
      <c r="O859" s="2" t="s">
        <v>125</v>
      </c>
      <c r="P859" s="2"/>
      <c r="Q859" s="2"/>
      <c r="R859" s="2"/>
      <c r="S859" s="3">
        <v>46069</v>
      </c>
      <c r="T859" s="2" t="s">
        <v>2339</v>
      </c>
      <c r="U859" s="2" t="s">
        <v>111</v>
      </c>
      <c r="V859" s="2" t="s">
        <v>2251</v>
      </c>
      <c r="W859" s="3">
        <v>46073</v>
      </c>
      <c r="X859" s="3"/>
      <c r="Y859" s="3"/>
      <c r="Z859" s="3"/>
      <c r="AA859" s="3"/>
      <c r="AB859" s="2" t="s">
        <v>33</v>
      </c>
      <c r="AC859" s="3"/>
      <c r="AD859" s="3">
        <v>46076</v>
      </c>
      <c r="AE859" s="9">
        <f>OfficeForms.Table[[#This Row],[Fecha Cierre]]-OfficeForms.Table[[#This Row],[Fecha de radicación de la solicitud]]</f>
        <v>7</v>
      </c>
      <c r="AF859" s="9"/>
      <c r="AG859" t="s">
        <v>33</v>
      </c>
    </row>
    <row r="860" spans="1:33" hidden="1">
      <c r="A860">
        <v>857</v>
      </c>
      <c r="B860" s="3">
        <v>46072.7828703704</v>
      </c>
      <c r="C860" s="18">
        <v>46072.783888888902</v>
      </c>
      <c r="D860" s="2" t="s">
        <v>39</v>
      </c>
      <c r="E860" s="2"/>
      <c r="F860" s="2" t="s">
        <v>107</v>
      </c>
      <c r="G860" s="2" t="s">
        <v>3028</v>
      </c>
      <c r="H860">
        <v>40</v>
      </c>
      <c r="I860" s="2" t="s">
        <v>53</v>
      </c>
      <c r="J860">
        <v>1015994437</v>
      </c>
      <c r="K860" s="2" t="s">
        <v>98</v>
      </c>
      <c r="L860" s="2" t="s">
        <v>3029</v>
      </c>
      <c r="M860" s="2" t="s">
        <v>56</v>
      </c>
      <c r="N860" s="2"/>
      <c r="O860" s="2" t="s">
        <v>125</v>
      </c>
      <c r="P860" s="2"/>
      <c r="Q860" s="2"/>
      <c r="R860" s="2"/>
      <c r="S860" s="3">
        <v>46070</v>
      </c>
      <c r="T860" s="2" t="s">
        <v>2340</v>
      </c>
      <c r="U860" s="2" t="s">
        <v>111</v>
      </c>
      <c r="V860" s="2"/>
      <c r="W860" s="3"/>
      <c r="X860" s="3"/>
      <c r="Y860" s="3"/>
      <c r="Z860" s="3"/>
      <c r="AA860" s="3"/>
      <c r="AB860" s="2"/>
      <c r="AC860" s="3"/>
      <c r="AD860" s="3">
        <v>46077</v>
      </c>
      <c r="AE860" s="9">
        <f>OfficeForms.Table[[#This Row],[Fecha Cierre]]-OfficeForms.Table[[#This Row],[Fecha de radicación de la solicitud]]</f>
        <v>7</v>
      </c>
      <c r="AF860" s="9"/>
      <c r="AG860" t="s">
        <v>51</v>
      </c>
    </row>
    <row r="861" spans="1:33" hidden="1">
      <c r="A861">
        <v>858</v>
      </c>
      <c r="B861" s="3">
        <v>46072.783912036997</v>
      </c>
      <c r="C861" s="18">
        <v>46072.784872685203</v>
      </c>
      <c r="D861" s="2" t="s">
        <v>39</v>
      </c>
      <c r="E861" s="2"/>
      <c r="F861" s="2" t="s">
        <v>107</v>
      </c>
      <c r="G861" s="2" t="s">
        <v>3030</v>
      </c>
      <c r="H861">
        <v>87</v>
      </c>
      <c r="I861" s="2" t="s">
        <v>53</v>
      </c>
      <c r="J861">
        <v>41441749</v>
      </c>
      <c r="K861" s="2" t="s">
        <v>80</v>
      </c>
      <c r="L861" s="2" t="s">
        <v>994</v>
      </c>
      <c r="M861" s="2" t="s">
        <v>56</v>
      </c>
      <c r="N861" s="2"/>
      <c r="O861" s="2" t="s">
        <v>125</v>
      </c>
      <c r="P861" s="2"/>
      <c r="Q861" s="2"/>
      <c r="R861" s="2"/>
      <c r="S861" s="3">
        <v>46070</v>
      </c>
      <c r="T861" s="2" t="s">
        <v>1537</v>
      </c>
      <c r="U861" s="2" t="s">
        <v>111</v>
      </c>
      <c r="V861" s="2" t="s">
        <v>3031</v>
      </c>
      <c r="W861" s="3">
        <v>46072</v>
      </c>
      <c r="X861" s="3"/>
      <c r="Y861" s="3"/>
      <c r="Z861" s="3"/>
      <c r="AA861" s="3"/>
      <c r="AB861" s="2" t="s">
        <v>63</v>
      </c>
      <c r="AC861" s="3"/>
      <c r="AD861" s="3">
        <v>46076</v>
      </c>
      <c r="AE861" s="9">
        <f>OfficeForms.Table[[#This Row],[Fecha Cierre]]-OfficeForms.Table[[#This Row],[Fecha de radicación de la solicitud]]</f>
        <v>6</v>
      </c>
      <c r="AF861" s="9"/>
      <c r="AG861" t="s">
        <v>51</v>
      </c>
    </row>
    <row r="862" spans="1:33" hidden="1">
      <c r="A862">
        <v>859</v>
      </c>
      <c r="B862" s="3">
        <v>46072.784895833298</v>
      </c>
      <c r="C862" s="18">
        <v>46072.785798611098</v>
      </c>
      <c r="D862" s="2" t="s">
        <v>39</v>
      </c>
      <c r="E862" s="2"/>
      <c r="F862" s="2" t="s">
        <v>107</v>
      </c>
      <c r="G862" s="2" t="s">
        <v>3032</v>
      </c>
      <c r="H862">
        <v>87</v>
      </c>
      <c r="I862" s="2" t="s">
        <v>53</v>
      </c>
      <c r="J862">
        <v>17097411</v>
      </c>
      <c r="K862" s="2" t="s">
        <v>80</v>
      </c>
      <c r="L862" s="2" t="s">
        <v>3033</v>
      </c>
      <c r="M862" s="2" t="s">
        <v>56</v>
      </c>
      <c r="N862" s="2"/>
      <c r="O862" s="2" t="s">
        <v>125</v>
      </c>
      <c r="P862" s="2"/>
      <c r="Q862" s="2"/>
      <c r="R862" s="2"/>
      <c r="S862" s="3">
        <v>46070</v>
      </c>
      <c r="T862" s="2" t="s">
        <v>3034</v>
      </c>
      <c r="U862" s="2" t="s">
        <v>111</v>
      </c>
      <c r="V862" s="2" t="s">
        <v>3035</v>
      </c>
      <c r="W862" s="3">
        <v>46072</v>
      </c>
      <c r="X862" s="3"/>
      <c r="Y862" s="3"/>
      <c r="Z862" s="3"/>
      <c r="AA862" s="3"/>
      <c r="AB862" s="2" t="s">
        <v>63</v>
      </c>
      <c r="AC862" s="3"/>
      <c r="AD862" s="3">
        <v>46076</v>
      </c>
      <c r="AE862" s="9">
        <f>OfficeForms.Table[[#This Row],[Fecha Cierre]]-OfficeForms.Table[[#This Row],[Fecha de radicación de la solicitud]]</f>
        <v>6</v>
      </c>
      <c r="AF862" s="9"/>
      <c r="AG862" t="s">
        <v>51</v>
      </c>
    </row>
    <row r="863" spans="1:33" hidden="1">
      <c r="A863">
        <v>860</v>
      </c>
      <c r="B863" s="3">
        <v>46072.785821759302</v>
      </c>
      <c r="C863" s="18">
        <v>46072.786724537</v>
      </c>
      <c r="D863" s="2" t="s">
        <v>39</v>
      </c>
      <c r="E863" s="2"/>
      <c r="F863" s="2" t="s">
        <v>107</v>
      </c>
      <c r="G863" s="2" t="s">
        <v>3036</v>
      </c>
      <c r="H863">
        <v>42</v>
      </c>
      <c r="I863" s="2" t="s">
        <v>53</v>
      </c>
      <c r="J863">
        <v>35428103</v>
      </c>
      <c r="K863" s="2" t="s">
        <v>344</v>
      </c>
      <c r="L863" s="2" t="s">
        <v>3037</v>
      </c>
      <c r="M863" s="2" t="s">
        <v>134</v>
      </c>
      <c r="N863" s="2"/>
      <c r="O863" s="2" t="s">
        <v>125</v>
      </c>
      <c r="P863" s="2"/>
      <c r="Q863" s="2"/>
      <c r="R863" s="2"/>
      <c r="S863" s="3">
        <v>46070</v>
      </c>
      <c r="T863" s="2" t="s">
        <v>205</v>
      </c>
      <c r="U863" s="2" t="s">
        <v>111</v>
      </c>
      <c r="V863" s="2"/>
      <c r="W863" s="3">
        <v>46073</v>
      </c>
      <c r="X863" s="3"/>
      <c r="Y863" s="3"/>
      <c r="Z863" s="3"/>
      <c r="AA863" s="3"/>
      <c r="AB863" s="2"/>
      <c r="AC863" s="3"/>
      <c r="AD863" s="3">
        <v>46076</v>
      </c>
      <c r="AE863" s="9">
        <f>OfficeForms.Table[[#This Row],[Fecha Cierre]]-OfficeForms.Table[[#This Row],[Fecha de radicación de la solicitud]]</f>
        <v>6</v>
      </c>
      <c r="AF863" s="9"/>
      <c r="AG863" t="s">
        <v>51</v>
      </c>
    </row>
    <row r="864" spans="1:33" hidden="1">
      <c r="A864">
        <v>861</v>
      </c>
      <c r="B864" s="3">
        <v>46072.786747685197</v>
      </c>
      <c r="C864" s="18">
        <v>46072.787569444401</v>
      </c>
      <c r="D864" s="2" t="s">
        <v>39</v>
      </c>
      <c r="E864" s="2"/>
      <c r="F864" s="2" t="s">
        <v>107</v>
      </c>
      <c r="G864" s="2" t="s">
        <v>3038</v>
      </c>
      <c r="H864">
        <v>96</v>
      </c>
      <c r="I864" s="2" t="s">
        <v>53</v>
      </c>
      <c r="J864">
        <v>21025689</v>
      </c>
      <c r="K864" s="2" t="s">
        <v>80</v>
      </c>
      <c r="L864" s="2" t="s">
        <v>3039</v>
      </c>
      <c r="M864" s="2" t="s">
        <v>134</v>
      </c>
      <c r="N864" s="2"/>
      <c r="O864" s="2" t="s">
        <v>125</v>
      </c>
      <c r="P864" s="2"/>
      <c r="Q864" s="2"/>
      <c r="R864" s="2"/>
      <c r="S864" s="3">
        <v>46070</v>
      </c>
      <c r="T864" s="2" t="s">
        <v>205</v>
      </c>
      <c r="U864" s="2" t="s">
        <v>111</v>
      </c>
      <c r="V864" s="2" t="s">
        <v>3040</v>
      </c>
      <c r="W864" s="3">
        <v>46077</v>
      </c>
      <c r="X864" s="3"/>
      <c r="Y864" s="3"/>
      <c r="Z864" s="3"/>
      <c r="AA864" s="3"/>
      <c r="AB864" s="2" t="s">
        <v>51</v>
      </c>
      <c r="AC864" s="3"/>
      <c r="AD864" s="3">
        <v>46076</v>
      </c>
      <c r="AE864" s="9">
        <f>OfficeForms.Table[[#This Row],[Fecha Cierre]]-OfficeForms.Table[[#This Row],[Fecha de radicación de la solicitud]]</f>
        <v>6</v>
      </c>
      <c r="AF864" s="9"/>
      <c r="AG864" t="s">
        <v>51</v>
      </c>
    </row>
    <row r="865" spans="1:33" hidden="1">
      <c r="A865">
        <v>862</v>
      </c>
      <c r="B865" s="3">
        <v>46072.787592592598</v>
      </c>
      <c r="C865" s="18">
        <v>46072.788414351897</v>
      </c>
      <c r="D865" s="2" t="s">
        <v>39</v>
      </c>
      <c r="E865" s="2"/>
      <c r="F865" s="2" t="s">
        <v>107</v>
      </c>
      <c r="G865" s="2" t="s">
        <v>3041</v>
      </c>
      <c r="H865">
        <v>64</v>
      </c>
      <c r="I865" s="2" t="s">
        <v>53</v>
      </c>
      <c r="J865">
        <v>79263278</v>
      </c>
      <c r="K865" s="2" t="s">
        <v>72</v>
      </c>
      <c r="L865" s="2" t="s">
        <v>3042</v>
      </c>
      <c r="M865" s="2" t="s">
        <v>134</v>
      </c>
      <c r="N865" s="2"/>
      <c r="O865" s="2" t="s">
        <v>125</v>
      </c>
      <c r="P865" s="2"/>
      <c r="Q865" s="2"/>
      <c r="R865" s="2"/>
      <c r="S865" s="3">
        <v>46070</v>
      </c>
      <c r="T865" s="2" t="s">
        <v>205</v>
      </c>
      <c r="U865" s="2" t="s">
        <v>111</v>
      </c>
      <c r="V865" s="2" t="s">
        <v>3043</v>
      </c>
      <c r="W865" s="3">
        <v>46077</v>
      </c>
      <c r="X865" s="3"/>
      <c r="Y865" s="3"/>
      <c r="Z865" s="3"/>
      <c r="AA865" s="3"/>
      <c r="AB865" s="2" t="s">
        <v>34</v>
      </c>
      <c r="AC865" s="3"/>
      <c r="AD865" s="3">
        <v>46076</v>
      </c>
      <c r="AE865" s="9">
        <f>OfficeForms.Table[[#This Row],[Fecha Cierre]]-OfficeForms.Table[[#This Row],[Fecha de radicación de la solicitud]]</f>
        <v>6</v>
      </c>
      <c r="AF865" s="9"/>
      <c r="AG865" t="s">
        <v>142</v>
      </c>
    </row>
    <row r="866" spans="1:33" hidden="1">
      <c r="A866">
        <v>863</v>
      </c>
      <c r="B866" s="3">
        <v>46072.788425925901</v>
      </c>
      <c r="C866" s="18">
        <v>46072.789386574099</v>
      </c>
      <c r="D866" s="2" t="s">
        <v>39</v>
      </c>
      <c r="E866" s="2"/>
      <c r="F866" s="2" t="s">
        <v>107</v>
      </c>
      <c r="G866" s="2" t="s">
        <v>3044</v>
      </c>
      <c r="H866">
        <v>46</v>
      </c>
      <c r="I866" s="2" t="s">
        <v>53</v>
      </c>
      <c r="J866">
        <v>46380380</v>
      </c>
      <c r="K866" s="2" t="s">
        <v>80</v>
      </c>
      <c r="L866" s="2" t="s">
        <v>1917</v>
      </c>
      <c r="M866" s="2" t="s">
        <v>134</v>
      </c>
      <c r="N866" s="2"/>
      <c r="O866" s="2" t="s">
        <v>125</v>
      </c>
      <c r="P866" s="2"/>
      <c r="Q866" s="2"/>
      <c r="R866" s="2"/>
      <c r="S866" s="3">
        <v>46070</v>
      </c>
      <c r="T866" s="2" t="s">
        <v>205</v>
      </c>
      <c r="U866" s="2" t="s">
        <v>111</v>
      </c>
      <c r="V866" s="2" t="s">
        <v>3045</v>
      </c>
      <c r="W866" s="3">
        <v>46077</v>
      </c>
      <c r="X866" s="3"/>
      <c r="Y866" s="3"/>
      <c r="Z866" s="3"/>
      <c r="AA866" s="3"/>
      <c r="AB866" s="2" t="s">
        <v>63</v>
      </c>
      <c r="AC866" s="3"/>
      <c r="AD866" s="3">
        <v>46078</v>
      </c>
      <c r="AE866" s="9">
        <f>OfficeForms.Table[[#This Row],[Fecha Cierre]]-OfficeForms.Table[[#This Row],[Fecha de radicación de la solicitud]]</f>
        <v>8</v>
      </c>
      <c r="AF866" s="9"/>
      <c r="AG866" t="s">
        <v>51</v>
      </c>
    </row>
    <row r="867" spans="1:33" hidden="1">
      <c r="A867">
        <v>864</v>
      </c>
      <c r="B867" s="3">
        <v>46072.850162037001</v>
      </c>
      <c r="C867" s="18">
        <v>46072.851643518501</v>
      </c>
      <c r="D867" s="2" t="s">
        <v>39</v>
      </c>
      <c r="E867" s="2"/>
      <c r="F867" s="2" t="s">
        <v>220</v>
      </c>
      <c r="G867" s="2" t="s">
        <v>3046</v>
      </c>
      <c r="H867">
        <v>0</v>
      </c>
      <c r="I867" s="2" t="s">
        <v>53</v>
      </c>
      <c r="J867">
        <v>28212008</v>
      </c>
      <c r="K867" s="2" t="s">
        <v>80</v>
      </c>
      <c r="L867" s="2" t="s">
        <v>3047</v>
      </c>
      <c r="M867" s="2" t="s">
        <v>45</v>
      </c>
      <c r="N867" s="2"/>
      <c r="O867" s="2" t="s">
        <v>74</v>
      </c>
      <c r="P867" s="2"/>
      <c r="Q867" s="2"/>
      <c r="R867" s="2"/>
      <c r="S867" s="3">
        <v>46071</v>
      </c>
      <c r="T867" s="2" t="s">
        <v>2397</v>
      </c>
      <c r="U867" s="2" t="s">
        <v>224</v>
      </c>
      <c r="V867" s="2" t="s">
        <v>3048</v>
      </c>
      <c r="W867" s="3">
        <v>46072</v>
      </c>
      <c r="X867" s="3"/>
      <c r="Y867" s="3"/>
      <c r="Z867" s="3"/>
      <c r="AA867" s="3"/>
      <c r="AB867" s="2" t="s">
        <v>63</v>
      </c>
      <c r="AC867" s="3"/>
      <c r="AD867" s="3"/>
      <c r="AE867" s="9">
        <f>OfficeForms.Table[[#This Row],[Fecha Cierre]]-OfficeForms.Table[[#This Row],[Fecha de radicación de la solicitud]]</f>
        <v>-46071</v>
      </c>
      <c r="AF867" s="9"/>
    </row>
    <row r="868" spans="1:33" hidden="1">
      <c r="A868">
        <v>865</v>
      </c>
      <c r="B868" s="3">
        <v>46072.896215277797</v>
      </c>
      <c r="C868" s="18">
        <v>46072.903391203698</v>
      </c>
      <c r="D868" s="2" t="s">
        <v>39</v>
      </c>
      <c r="E868" s="2"/>
      <c r="F868" s="2" t="s">
        <v>1597</v>
      </c>
      <c r="G868" s="2" t="s">
        <v>3049</v>
      </c>
      <c r="H868">
        <v>69</v>
      </c>
      <c r="I868" s="2" t="s">
        <v>53</v>
      </c>
      <c r="J868">
        <v>19447661</v>
      </c>
      <c r="K868" s="2" t="s">
        <v>102</v>
      </c>
      <c r="L868" s="2" t="s">
        <v>3050</v>
      </c>
      <c r="M868" s="2" t="s">
        <v>45</v>
      </c>
      <c r="N868" s="2"/>
      <c r="O868" s="2" t="s">
        <v>74</v>
      </c>
      <c r="P868" s="2"/>
      <c r="Q868" s="2"/>
      <c r="R868" s="2"/>
      <c r="S868" s="3">
        <v>46068</v>
      </c>
      <c r="T868" s="2" t="s">
        <v>3051</v>
      </c>
      <c r="U868" s="2" t="s">
        <v>1563</v>
      </c>
      <c r="V868" s="2" t="s">
        <v>3052</v>
      </c>
      <c r="W868" s="3">
        <v>46076</v>
      </c>
      <c r="X868" s="3">
        <v>46079</v>
      </c>
      <c r="Y868" s="3"/>
      <c r="Z868" s="3"/>
      <c r="AA868" s="3"/>
      <c r="AB868" s="2" t="s">
        <v>63</v>
      </c>
      <c r="AC868" s="3"/>
      <c r="AD868" s="3"/>
      <c r="AE868" s="9">
        <f>OfficeForms.Table[[#This Row],[Fecha Cierre]]-OfficeForms.Table[[#This Row],[Fecha de radicación de la solicitud]]</f>
        <v>-46068</v>
      </c>
      <c r="AF868" s="9"/>
    </row>
    <row r="869" spans="1:33" hidden="1">
      <c r="A869">
        <v>866</v>
      </c>
      <c r="B869" s="3">
        <v>46072.90625</v>
      </c>
      <c r="C869" s="18">
        <v>46072.907280092601</v>
      </c>
      <c r="D869" s="2" t="s">
        <v>39</v>
      </c>
      <c r="E869" s="2"/>
      <c r="F869" s="2" t="s">
        <v>1597</v>
      </c>
      <c r="G869" s="2" t="s">
        <v>3053</v>
      </c>
      <c r="H869">
        <v>65</v>
      </c>
      <c r="I869" s="2" t="s">
        <v>53</v>
      </c>
      <c r="J869">
        <v>51592490</v>
      </c>
      <c r="K869" s="2" t="s">
        <v>102</v>
      </c>
      <c r="L869" s="2" t="s">
        <v>3054</v>
      </c>
      <c r="M869" s="2" t="s">
        <v>45</v>
      </c>
      <c r="N869" s="2"/>
      <c r="O869" s="2" t="s">
        <v>74</v>
      </c>
      <c r="P869" s="2"/>
      <c r="Q869" s="2"/>
      <c r="R869" s="2"/>
      <c r="S869" s="3">
        <v>46061</v>
      </c>
      <c r="T869" s="2" t="s">
        <v>3055</v>
      </c>
      <c r="U869" s="2" t="s">
        <v>1563</v>
      </c>
      <c r="V869" s="2" t="s">
        <v>3056</v>
      </c>
      <c r="W869" s="3">
        <v>46076</v>
      </c>
      <c r="X869" s="3"/>
      <c r="Y869" s="3"/>
      <c r="Z869" s="3"/>
      <c r="AA869" s="3"/>
      <c r="AB869" s="2" t="s">
        <v>51</v>
      </c>
      <c r="AC869" s="3" t="s">
        <v>3057</v>
      </c>
      <c r="AD869" s="3">
        <v>46073</v>
      </c>
      <c r="AE869" s="9">
        <f>OfficeForms.Table[[#This Row],[Fecha Cierre]]-OfficeForms.Table[[#This Row],[Fecha de radicación de la solicitud]]</f>
        <v>12</v>
      </c>
      <c r="AF869" s="9" t="s">
        <v>354</v>
      </c>
    </row>
    <row r="870" spans="1:33" hidden="1">
      <c r="A870">
        <v>867</v>
      </c>
      <c r="B870" s="3">
        <v>46072.909502314797</v>
      </c>
      <c r="C870" s="18">
        <v>46072.910532407397</v>
      </c>
      <c r="D870" s="2" t="s">
        <v>39</v>
      </c>
      <c r="E870" s="2"/>
      <c r="F870" s="2" t="s">
        <v>1597</v>
      </c>
      <c r="G870" s="2" t="s">
        <v>3058</v>
      </c>
      <c r="H870">
        <v>23</v>
      </c>
      <c r="I870" s="2" t="s">
        <v>53</v>
      </c>
      <c r="J870">
        <v>1002725831</v>
      </c>
      <c r="K870" s="2" t="s">
        <v>80</v>
      </c>
      <c r="L870" s="2" t="s">
        <v>3059</v>
      </c>
      <c r="M870" s="2" t="s">
        <v>45</v>
      </c>
      <c r="N870" s="2"/>
      <c r="O870" s="2" t="s">
        <v>74</v>
      </c>
      <c r="P870" s="2"/>
      <c r="Q870" s="2"/>
      <c r="R870" s="2"/>
      <c r="S870" s="3">
        <v>46071</v>
      </c>
      <c r="T870" s="2" t="s">
        <v>3060</v>
      </c>
      <c r="U870" s="2" t="s">
        <v>1563</v>
      </c>
      <c r="V870" s="2" t="s">
        <v>3061</v>
      </c>
      <c r="W870" s="3">
        <v>46072</v>
      </c>
      <c r="X870" s="3"/>
      <c r="Y870" s="3"/>
      <c r="Z870" s="3"/>
      <c r="AA870" s="3"/>
      <c r="AB870" s="2" t="s">
        <v>63</v>
      </c>
      <c r="AC870" s="3"/>
      <c r="AD870" s="3"/>
      <c r="AE870" s="9">
        <f>OfficeForms.Table[[#This Row],[Fecha Cierre]]-OfficeForms.Table[[#This Row],[Fecha de radicación de la solicitud]]</f>
        <v>-46071</v>
      </c>
      <c r="AF870" s="9"/>
    </row>
    <row r="871" spans="1:33" hidden="1">
      <c r="A871">
        <v>868</v>
      </c>
      <c r="B871" s="3">
        <v>46072.910601851901</v>
      </c>
      <c r="C871" s="18">
        <v>46072.911793981497</v>
      </c>
      <c r="D871" s="2" t="s">
        <v>39</v>
      </c>
      <c r="E871" s="2"/>
      <c r="F871" s="2" t="s">
        <v>1597</v>
      </c>
      <c r="G871" s="2" t="s">
        <v>3062</v>
      </c>
      <c r="H871">
        <v>51</v>
      </c>
      <c r="I871" s="2" t="s">
        <v>53</v>
      </c>
      <c r="J871">
        <v>52528322</v>
      </c>
      <c r="K871" s="2" t="s">
        <v>80</v>
      </c>
      <c r="L871" s="2" t="s">
        <v>3063</v>
      </c>
      <c r="M871" s="2" t="s">
        <v>45</v>
      </c>
      <c r="N871" s="2"/>
      <c r="O871" s="2" t="s">
        <v>74</v>
      </c>
      <c r="P871" s="2"/>
      <c r="Q871" s="2"/>
      <c r="R871" s="2"/>
      <c r="S871" s="3">
        <v>46067</v>
      </c>
      <c r="T871" s="2" t="s">
        <v>3064</v>
      </c>
      <c r="U871" s="2" t="s">
        <v>1563</v>
      </c>
      <c r="V871" s="2" t="s">
        <v>3065</v>
      </c>
      <c r="W871" s="3">
        <v>46072</v>
      </c>
      <c r="X871" s="3"/>
      <c r="Y871" s="3"/>
      <c r="Z871" s="3"/>
      <c r="AA871" s="3"/>
      <c r="AB871" s="2" t="s">
        <v>34</v>
      </c>
      <c r="AC871" s="3"/>
      <c r="AD871" s="3"/>
      <c r="AE871" s="9">
        <f>OfficeForms.Table[[#This Row],[Fecha Cierre]]-OfficeForms.Table[[#This Row],[Fecha de radicación de la solicitud]]</f>
        <v>-46067</v>
      </c>
      <c r="AF871" s="9"/>
    </row>
    <row r="872" spans="1:33" hidden="1">
      <c r="A872">
        <v>869</v>
      </c>
      <c r="B872" s="3">
        <v>46072.9118171296</v>
      </c>
      <c r="C872" s="18">
        <v>46072.912997685198</v>
      </c>
      <c r="D872" s="2" t="s">
        <v>39</v>
      </c>
      <c r="E872" s="2"/>
      <c r="F872" s="2" t="s">
        <v>1597</v>
      </c>
      <c r="G872" s="2" t="s">
        <v>3066</v>
      </c>
      <c r="H872">
        <v>71</v>
      </c>
      <c r="I872" s="2" t="s">
        <v>53</v>
      </c>
      <c r="J872">
        <v>41669799</v>
      </c>
      <c r="K872" s="2" t="s">
        <v>80</v>
      </c>
      <c r="L872" s="2" t="s">
        <v>3067</v>
      </c>
      <c r="M872" s="2" t="s">
        <v>45</v>
      </c>
      <c r="N872" s="2"/>
      <c r="O872" s="2" t="s">
        <v>74</v>
      </c>
      <c r="P872" s="2"/>
      <c r="Q872" s="2"/>
      <c r="R872" s="2"/>
      <c r="S872" s="3">
        <v>46064</v>
      </c>
      <c r="T872" s="2" t="s">
        <v>3068</v>
      </c>
      <c r="U872" s="2" t="s">
        <v>1563</v>
      </c>
      <c r="V872" s="2" t="s">
        <v>3069</v>
      </c>
      <c r="W872" s="3">
        <v>46072</v>
      </c>
      <c r="X872" s="3"/>
      <c r="Y872" s="3"/>
      <c r="Z872" s="3"/>
      <c r="AA872" s="3"/>
      <c r="AB872" s="2" t="s">
        <v>63</v>
      </c>
      <c r="AC872" s="3"/>
      <c r="AD872" s="3"/>
      <c r="AE872" s="9">
        <f>OfficeForms.Table[[#This Row],[Fecha Cierre]]-OfficeForms.Table[[#This Row],[Fecha de radicación de la solicitud]]</f>
        <v>-46064</v>
      </c>
      <c r="AF872" s="9"/>
    </row>
    <row r="873" spans="1:33" hidden="1">
      <c r="A873">
        <v>870</v>
      </c>
      <c r="B873" s="3">
        <v>46072.913078703699</v>
      </c>
      <c r="C873" s="18">
        <v>46072.9144675926</v>
      </c>
      <c r="D873" s="2" t="s">
        <v>39</v>
      </c>
      <c r="E873" s="2"/>
      <c r="F873" s="2" t="s">
        <v>1597</v>
      </c>
      <c r="G873" s="2" t="s">
        <v>3070</v>
      </c>
      <c r="H873">
        <v>93</v>
      </c>
      <c r="I873" s="2" t="s">
        <v>53</v>
      </c>
      <c r="J873">
        <v>118952</v>
      </c>
      <c r="K873" s="2" t="s">
        <v>80</v>
      </c>
      <c r="L873" s="2" t="s">
        <v>3071</v>
      </c>
      <c r="M873" s="2" t="s">
        <v>45</v>
      </c>
      <c r="N873" s="2"/>
      <c r="O873" s="2" t="s">
        <v>74</v>
      </c>
      <c r="P873" s="2"/>
      <c r="Q873" s="2"/>
      <c r="R873" s="2"/>
      <c r="S873" s="3">
        <v>46058</v>
      </c>
      <c r="T873" s="2" t="s">
        <v>3064</v>
      </c>
      <c r="U873" s="2" t="s">
        <v>1563</v>
      </c>
      <c r="V873" s="2" t="s">
        <v>3072</v>
      </c>
      <c r="W873" s="3">
        <v>46072</v>
      </c>
      <c r="X873" s="3"/>
      <c r="Y873" s="3"/>
      <c r="Z873" s="3"/>
      <c r="AA873" s="3"/>
      <c r="AB873" s="2" t="s">
        <v>63</v>
      </c>
      <c r="AC873" s="3"/>
      <c r="AD873" s="3"/>
      <c r="AE873" s="9">
        <f>OfficeForms.Table[[#This Row],[Fecha Cierre]]-OfficeForms.Table[[#This Row],[Fecha de radicación de la solicitud]]</f>
        <v>-46058</v>
      </c>
      <c r="AF873" s="9"/>
    </row>
    <row r="874" spans="1:33" hidden="1">
      <c r="A874">
        <v>871</v>
      </c>
      <c r="B874" s="3">
        <v>46072.914490740703</v>
      </c>
      <c r="C874" s="18">
        <v>46072.9155902778</v>
      </c>
      <c r="D874" s="2" t="s">
        <v>39</v>
      </c>
      <c r="E874" s="2"/>
      <c r="F874" s="2" t="s">
        <v>1597</v>
      </c>
      <c r="G874" s="2" t="s">
        <v>3073</v>
      </c>
      <c r="H874">
        <v>78</v>
      </c>
      <c r="I874" s="2" t="s">
        <v>53</v>
      </c>
      <c r="J874">
        <v>41428837</v>
      </c>
      <c r="K874" s="2" t="s">
        <v>80</v>
      </c>
      <c r="L874" s="2" t="s">
        <v>3074</v>
      </c>
      <c r="M874" s="2" t="s">
        <v>45</v>
      </c>
      <c r="N874" s="2"/>
      <c r="O874" s="2" t="s">
        <v>74</v>
      </c>
      <c r="P874" s="2"/>
      <c r="Q874" s="2"/>
      <c r="R874" s="2"/>
      <c r="S874" s="3">
        <v>46055</v>
      </c>
      <c r="T874" s="2" t="s">
        <v>3064</v>
      </c>
      <c r="U874" s="2" t="s">
        <v>1563</v>
      </c>
      <c r="V874" s="2" t="s">
        <v>3075</v>
      </c>
      <c r="W874" s="3">
        <v>46072</v>
      </c>
      <c r="X874" s="3"/>
      <c r="Y874" s="3"/>
      <c r="Z874" s="3"/>
      <c r="AA874" s="3"/>
      <c r="AB874" s="2" t="s">
        <v>63</v>
      </c>
      <c r="AC874" s="3"/>
      <c r="AD874" s="3"/>
      <c r="AE874" s="9">
        <f>OfficeForms.Table[[#This Row],[Fecha Cierre]]-OfficeForms.Table[[#This Row],[Fecha de radicación de la solicitud]]</f>
        <v>-46055</v>
      </c>
      <c r="AF874" s="9"/>
    </row>
    <row r="875" spans="1:33" hidden="1">
      <c r="A875">
        <v>872</v>
      </c>
      <c r="B875" s="3">
        <v>46072.523449074099</v>
      </c>
      <c r="C875" s="18">
        <v>46073.2270138889</v>
      </c>
      <c r="D875" s="2" t="s">
        <v>39</v>
      </c>
      <c r="E875" s="2"/>
      <c r="F875" s="2" t="s">
        <v>1247</v>
      </c>
      <c r="G875" s="2" t="s">
        <v>3076</v>
      </c>
      <c r="H875">
        <v>58</v>
      </c>
      <c r="I875" s="2" t="s">
        <v>53</v>
      </c>
      <c r="J875">
        <v>28428535</v>
      </c>
      <c r="K875" s="2" t="s">
        <v>43</v>
      </c>
      <c r="L875" s="2" t="s">
        <v>3077</v>
      </c>
      <c r="M875" s="2" t="s">
        <v>45</v>
      </c>
      <c r="N875" s="2"/>
      <c r="O875" s="2" t="s">
        <v>46</v>
      </c>
      <c r="P875" s="2"/>
      <c r="Q875" s="2" t="s">
        <v>3078</v>
      </c>
      <c r="R875" s="2"/>
      <c r="S875" s="3">
        <v>46072</v>
      </c>
      <c r="T875" s="2" t="s">
        <v>3079</v>
      </c>
      <c r="U875" s="2" t="s">
        <v>1183</v>
      </c>
      <c r="V875" s="2"/>
      <c r="W875" s="3"/>
      <c r="X875" s="3"/>
      <c r="Y875" s="3"/>
      <c r="Z875" s="3"/>
      <c r="AA875" s="3"/>
      <c r="AB875" s="2"/>
      <c r="AC875" s="3"/>
      <c r="AD875" s="3"/>
      <c r="AE875" s="9">
        <f>OfficeForms.Table[[#This Row],[Fecha Cierre]]-OfficeForms.Table[[#This Row],[Fecha de radicación de la solicitud]]</f>
        <v>-46072</v>
      </c>
      <c r="AF875" s="9"/>
    </row>
    <row r="876" spans="1:33" hidden="1">
      <c r="A876">
        <v>873</v>
      </c>
      <c r="B876" s="3">
        <v>46073.2293055556</v>
      </c>
      <c r="C876" s="18">
        <v>46073.229375000003</v>
      </c>
      <c r="D876" s="2" t="s">
        <v>39</v>
      </c>
      <c r="E876" s="2"/>
      <c r="F876" s="2" t="s">
        <v>1247</v>
      </c>
      <c r="G876" s="2" t="s">
        <v>3080</v>
      </c>
      <c r="H876">
        <v>27</v>
      </c>
      <c r="I876" s="2" t="s">
        <v>176</v>
      </c>
      <c r="J876">
        <v>26672821</v>
      </c>
      <c r="K876" s="2" t="s">
        <v>43</v>
      </c>
      <c r="L876" s="2" t="s">
        <v>3081</v>
      </c>
      <c r="M876" s="2" t="s">
        <v>45</v>
      </c>
      <c r="N876" s="2"/>
      <c r="O876" s="2" t="s">
        <v>46</v>
      </c>
      <c r="P876" s="2"/>
      <c r="Q876" s="2" t="s">
        <v>977</v>
      </c>
      <c r="R876" s="2"/>
      <c r="S876" s="3">
        <v>46067</v>
      </c>
      <c r="T876" s="2" t="s">
        <v>3082</v>
      </c>
      <c r="U876" s="2" t="s">
        <v>1183</v>
      </c>
      <c r="V876" s="2"/>
      <c r="W876" s="3"/>
      <c r="X876" s="3"/>
      <c r="Y876" s="3"/>
      <c r="Z876" s="3"/>
      <c r="AA876" s="3"/>
      <c r="AB876" s="2"/>
      <c r="AC876" s="3"/>
      <c r="AD876" s="3"/>
      <c r="AE876" s="9">
        <f>OfficeForms.Table[[#This Row],[Fecha Cierre]]-OfficeForms.Table[[#This Row],[Fecha de radicación de la solicitud]]</f>
        <v>-46067</v>
      </c>
      <c r="AF876" s="9"/>
    </row>
    <row r="877" spans="1:33" hidden="1">
      <c r="A877">
        <v>874</v>
      </c>
      <c r="B877" s="3">
        <v>46073.229398148098</v>
      </c>
      <c r="C877" s="18">
        <v>46073.230694444399</v>
      </c>
      <c r="D877" s="2" t="s">
        <v>39</v>
      </c>
      <c r="E877" s="2"/>
      <c r="F877" s="2" t="s">
        <v>1247</v>
      </c>
      <c r="G877" s="2" t="s">
        <v>3083</v>
      </c>
      <c r="H877">
        <v>23</v>
      </c>
      <c r="I877" s="2" t="s">
        <v>176</v>
      </c>
      <c r="J877">
        <v>28619411</v>
      </c>
      <c r="K877" s="2" t="s">
        <v>43</v>
      </c>
      <c r="L877" s="2" t="s">
        <v>3084</v>
      </c>
      <c r="M877" s="2" t="s">
        <v>45</v>
      </c>
      <c r="N877" s="2"/>
      <c r="O877" s="2" t="s">
        <v>46</v>
      </c>
      <c r="P877" s="2"/>
      <c r="Q877" s="2" t="s">
        <v>977</v>
      </c>
      <c r="R877" s="2"/>
      <c r="S877" s="3">
        <v>46071</v>
      </c>
      <c r="T877" s="2" t="s">
        <v>3085</v>
      </c>
      <c r="U877" s="2" t="s">
        <v>1183</v>
      </c>
      <c r="V877" s="2"/>
      <c r="W877" s="3"/>
      <c r="X877" s="3"/>
      <c r="Y877" s="3"/>
      <c r="Z877" s="3"/>
      <c r="AA877" s="3"/>
      <c r="AB877" s="2"/>
      <c r="AC877" s="3"/>
      <c r="AD877" s="3"/>
      <c r="AE877" s="9">
        <f>OfficeForms.Table[[#This Row],[Fecha Cierre]]-OfficeForms.Table[[#This Row],[Fecha de radicación de la solicitud]]</f>
        <v>-46071</v>
      </c>
      <c r="AF877" s="9"/>
    </row>
    <row r="878" spans="1:33" hidden="1">
      <c r="A878">
        <v>875</v>
      </c>
      <c r="B878" s="3">
        <v>46073.232476851903</v>
      </c>
      <c r="C878" s="18">
        <v>46073.2338310185</v>
      </c>
      <c r="D878" s="2" t="s">
        <v>39</v>
      </c>
      <c r="E878" s="2"/>
      <c r="F878" s="2" t="s">
        <v>1247</v>
      </c>
      <c r="G878" s="2" t="s">
        <v>3086</v>
      </c>
      <c r="H878">
        <v>57</v>
      </c>
      <c r="I878" s="2" t="s">
        <v>53</v>
      </c>
      <c r="J878">
        <v>4291273</v>
      </c>
      <c r="K878" s="2" t="s">
        <v>43</v>
      </c>
      <c r="L878" s="2" t="s">
        <v>3087</v>
      </c>
      <c r="M878" s="2" t="s">
        <v>45</v>
      </c>
      <c r="N878" s="2"/>
      <c r="O878" s="2" t="s">
        <v>46</v>
      </c>
      <c r="P878" s="2"/>
      <c r="Q878" s="2" t="s">
        <v>3088</v>
      </c>
      <c r="R878" s="2"/>
      <c r="S878" s="3">
        <v>46071</v>
      </c>
      <c r="T878" s="2" t="s">
        <v>3089</v>
      </c>
      <c r="U878" s="2" t="s">
        <v>1183</v>
      </c>
      <c r="V878" s="2"/>
      <c r="W878" s="3"/>
      <c r="X878" s="3"/>
      <c r="Y878" s="3"/>
      <c r="Z878" s="3"/>
      <c r="AA878" s="3"/>
      <c r="AB878" s="2"/>
      <c r="AC878" s="3"/>
      <c r="AD878" s="3"/>
      <c r="AE878" s="9">
        <f>OfficeForms.Table[[#This Row],[Fecha Cierre]]-OfficeForms.Table[[#This Row],[Fecha de radicación de la solicitud]]</f>
        <v>-46071</v>
      </c>
      <c r="AF878" s="9"/>
    </row>
    <row r="879" spans="1:33" hidden="1">
      <c r="A879">
        <v>876</v>
      </c>
      <c r="B879" s="3">
        <v>46072.578784722202</v>
      </c>
      <c r="C879" s="18">
        <v>46073.406643518501</v>
      </c>
      <c r="D879" s="2" t="s">
        <v>39</v>
      </c>
      <c r="E879" s="2"/>
      <c r="F879" s="2" t="s">
        <v>1586</v>
      </c>
      <c r="G879" s="2" t="s">
        <v>3090</v>
      </c>
      <c r="H879">
        <v>10</v>
      </c>
      <c r="I879" s="2" t="s">
        <v>42</v>
      </c>
      <c r="J879">
        <v>1256219074</v>
      </c>
      <c r="K879" s="2" t="s">
        <v>199</v>
      </c>
      <c r="L879" s="2" t="s">
        <v>3091</v>
      </c>
      <c r="M879" s="2" t="s">
        <v>45</v>
      </c>
      <c r="N879" s="2"/>
      <c r="O879" s="2" t="s">
        <v>46</v>
      </c>
      <c r="P879" s="2"/>
      <c r="Q879" s="2" t="s">
        <v>3092</v>
      </c>
      <c r="R879" s="2"/>
      <c r="S879" s="3">
        <v>46072</v>
      </c>
      <c r="T879" s="2" t="s">
        <v>3093</v>
      </c>
      <c r="U879" s="2" t="s">
        <v>496</v>
      </c>
      <c r="V879" s="2" t="s">
        <v>3094</v>
      </c>
      <c r="W879" s="3">
        <v>46078</v>
      </c>
      <c r="X879" s="3"/>
      <c r="Y879" s="3"/>
      <c r="Z879" s="3"/>
      <c r="AA879" s="3"/>
      <c r="AB879" s="2" t="s">
        <v>51</v>
      </c>
      <c r="AC879" s="3"/>
      <c r="AD879" s="3"/>
      <c r="AE879" s="9">
        <f>OfficeForms.Table[[#This Row],[Fecha Cierre]]-OfficeForms.Table[[#This Row],[Fecha de radicación de la solicitud]]</f>
        <v>-46072</v>
      </c>
      <c r="AF879" s="9"/>
    </row>
    <row r="880" spans="1:33" hidden="1">
      <c r="A880">
        <v>877</v>
      </c>
      <c r="B880" s="3">
        <v>46073.406817129602</v>
      </c>
      <c r="C880" s="18">
        <v>46073.409490740698</v>
      </c>
      <c r="D880" s="2" t="s">
        <v>39</v>
      </c>
      <c r="E880" s="2"/>
      <c r="F880" s="2" t="s">
        <v>1586</v>
      </c>
      <c r="G880" s="2" t="s">
        <v>3095</v>
      </c>
      <c r="H880">
        <v>2</v>
      </c>
      <c r="I880" s="2" t="s">
        <v>803</v>
      </c>
      <c r="J880">
        <v>12127165</v>
      </c>
      <c r="K880" s="2" t="s">
        <v>43</v>
      </c>
      <c r="L880" s="2" t="s">
        <v>3096</v>
      </c>
      <c r="M880" s="2" t="s">
        <v>45</v>
      </c>
      <c r="N880" s="2"/>
      <c r="O880" s="2" t="s">
        <v>46</v>
      </c>
      <c r="P880" s="2"/>
      <c r="Q880" s="2" t="s">
        <v>3092</v>
      </c>
      <c r="R880" s="2"/>
      <c r="S880" s="3">
        <v>46072</v>
      </c>
      <c r="T880" s="2" t="s">
        <v>3093</v>
      </c>
      <c r="U880" s="2" t="s">
        <v>496</v>
      </c>
      <c r="V880" s="2"/>
      <c r="W880" s="3"/>
      <c r="X880" s="3"/>
      <c r="Y880" s="3"/>
      <c r="Z880" s="3"/>
      <c r="AA880" s="3"/>
      <c r="AB880" s="2"/>
      <c r="AC880" s="3"/>
      <c r="AD880" s="3"/>
      <c r="AE880" s="9">
        <f>OfficeForms.Table[[#This Row],[Fecha Cierre]]-OfficeForms.Table[[#This Row],[Fecha de radicación de la solicitud]]</f>
        <v>-46072</v>
      </c>
      <c r="AF880" s="9"/>
    </row>
    <row r="881" spans="1:32" hidden="1">
      <c r="A881">
        <v>878</v>
      </c>
      <c r="B881" s="3">
        <v>46073.409513888902</v>
      </c>
      <c r="C881" s="18">
        <v>46073.413090277798</v>
      </c>
      <c r="D881" s="2" t="s">
        <v>39</v>
      </c>
      <c r="E881" s="2"/>
      <c r="F881" s="2" t="s">
        <v>491</v>
      </c>
      <c r="G881" s="2" t="s">
        <v>3097</v>
      </c>
      <c r="H881">
        <v>38</v>
      </c>
      <c r="I881" s="2" t="s">
        <v>53</v>
      </c>
      <c r="J881">
        <v>1134449005</v>
      </c>
      <c r="K881" s="2" t="s">
        <v>72</v>
      </c>
      <c r="L881" s="2" t="s">
        <v>3098</v>
      </c>
      <c r="M881" s="2" t="s">
        <v>45</v>
      </c>
      <c r="N881" s="2"/>
      <c r="O881" s="2" t="s">
        <v>46</v>
      </c>
      <c r="P881" s="2"/>
      <c r="Q881" s="2" t="s">
        <v>3099</v>
      </c>
      <c r="R881" s="2"/>
      <c r="S881" s="3">
        <v>46073</v>
      </c>
      <c r="T881" s="2" t="s">
        <v>1590</v>
      </c>
      <c r="U881" s="2" t="s">
        <v>496</v>
      </c>
      <c r="V881" s="2" t="s">
        <v>2978</v>
      </c>
      <c r="W881" s="3">
        <v>46077</v>
      </c>
      <c r="X881" s="3"/>
      <c r="Y881" s="3"/>
      <c r="Z881" s="3"/>
      <c r="AA881" s="3"/>
      <c r="AB881" s="2" t="s">
        <v>33</v>
      </c>
      <c r="AC881" s="3"/>
      <c r="AD881" s="3"/>
      <c r="AE881" s="9">
        <f>OfficeForms.Table[[#This Row],[Fecha Cierre]]-OfficeForms.Table[[#This Row],[Fecha de radicación de la solicitud]]</f>
        <v>-46073</v>
      </c>
      <c r="AF881" s="9"/>
    </row>
    <row r="882" spans="1:32" hidden="1">
      <c r="A882">
        <v>879</v>
      </c>
      <c r="B882" s="3">
        <v>46073.465567129599</v>
      </c>
      <c r="C882" s="18">
        <v>46073.467499999999</v>
      </c>
      <c r="D882" s="2" t="s">
        <v>39</v>
      </c>
      <c r="E882" s="2"/>
      <c r="F882" s="2" t="s">
        <v>40</v>
      </c>
      <c r="G882" s="2" t="s">
        <v>3100</v>
      </c>
      <c r="H882">
        <v>17</v>
      </c>
      <c r="I882" s="2" t="s">
        <v>176</v>
      </c>
      <c r="J882">
        <v>2665614</v>
      </c>
      <c r="K882" s="2" t="s">
        <v>54</v>
      </c>
      <c r="L882" s="2" t="s">
        <v>2093</v>
      </c>
      <c r="M882" s="2" t="s">
        <v>56</v>
      </c>
      <c r="N882" s="2"/>
      <c r="O882" s="2" t="s">
        <v>57</v>
      </c>
      <c r="P882" s="2"/>
      <c r="Q882" s="2"/>
      <c r="R882" s="2" t="s">
        <v>3101</v>
      </c>
      <c r="S882" s="3">
        <v>46072</v>
      </c>
      <c r="T882" s="2" t="s">
        <v>59</v>
      </c>
      <c r="U882" s="2" t="s">
        <v>49</v>
      </c>
      <c r="V882" s="2" t="s">
        <v>3102</v>
      </c>
      <c r="W882" s="3">
        <v>46077</v>
      </c>
      <c r="X882" s="3"/>
      <c r="Y882" s="3"/>
      <c r="Z882" s="3"/>
      <c r="AA882" s="3"/>
      <c r="AB882" s="2" t="s">
        <v>63</v>
      </c>
      <c r="AC882" s="3"/>
      <c r="AD882" s="3"/>
      <c r="AE882" s="9">
        <f>OfficeForms.Table[[#This Row],[Fecha Cierre]]-OfficeForms.Table[[#This Row],[Fecha de radicación de la solicitud]]</f>
        <v>-46072</v>
      </c>
      <c r="AF882" s="9"/>
    </row>
    <row r="883" spans="1:32" hidden="1">
      <c r="A883">
        <v>880</v>
      </c>
      <c r="B883" s="3">
        <v>46073.468460648102</v>
      </c>
      <c r="C883" s="18">
        <v>46073.470555555599</v>
      </c>
      <c r="D883" s="2" t="s">
        <v>39</v>
      </c>
      <c r="E883" s="2"/>
      <c r="F883" s="2" t="s">
        <v>1812</v>
      </c>
      <c r="G883" s="2" t="s">
        <v>3103</v>
      </c>
      <c r="H883">
        <v>0</v>
      </c>
      <c r="I883" s="2" t="s">
        <v>53</v>
      </c>
      <c r="J883">
        <v>1022369880</v>
      </c>
      <c r="K883" s="2" t="s">
        <v>102</v>
      </c>
      <c r="L883" s="2" t="s">
        <v>3104</v>
      </c>
      <c r="M883" s="2" t="s">
        <v>45</v>
      </c>
      <c r="N883" s="2"/>
      <c r="O883" s="2" t="s">
        <v>46</v>
      </c>
      <c r="P883" s="2"/>
      <c r="Q883" s="2" t="s">
        <v>404</v>
      </c>
      <c r="R883" s="2"/>
      <c r="S883" s="3">
        <v>46042</v>
      </c>
      <c r="T883" s="2" t="s">
        <v>3105</v>
      </c>
      <c r="U883" s="2" t="s">
        <v>224</v>
      </c>
      <c r="V883" s="2" t="s">
        <v>3106</v>
      </c>
      <c r="W883" s="3">
        <v>46076</v>
      </c>
      <c r="X883" s="3">
        <v>46079</v>
      </c>
      <c r="Y883" s="3"/>
      <c r="Z883" s="3"/>
      <c r="AA883" s="3"/>
      <c r="AB883" s="2" t="s">
        <v>63</v>
      </c>
      <c r="AC883" s="3"/>
      <c r="AD883" s="3"/>
      <c r="AE883" s="9">
        <f>OfficeForms.Table[[#This Row],[Fecha Cierre]]-OfficeForms.Table[[#This Row],[Fecha de radicación de la solicitud]]</f>
        <v>-46042</v>
      </c>
      <c r="AF883" s="9"/>
    </row>
    <row r="884" spans="1:32" hidden="1">
      <c r="A884">
        <v>881</v>
      </c>
      <c r="B884" s="3">
        <v>46073.475173611099</v>
      </c>
      <c r="C884" s="18">
        <v>46073.4769675926</v>
      </c>
      <c r="D884" s="2" t="s">
        <v>39</v>
      </c>
      <c r="E884" s="2"/>
      <c r="F884" s="2" t="s">
        <v>1812</v>
      </c>
      <c r="G884" s="2" t="s">
        <v>3107</v>
      </c>
      <c r="H884">
        <v>0</v>
      </c>
      <c r="I884" s="2" t="s">
        <v>53</v>
      </c>
      <c r="J884">
        <v>51855893</v>
      </c>
      <c r="K884" s="2" t="s">
        <v>102</v>
      </c>
      <c r="L884" s="2" t="s">
        <v>3108</v>
      </c>
      <c r="M884" s="2" t="s">
        <v>45</v>
      </c>
      <c r="N884" s="2"/>
      <c r="O884" s="2" t="s">
        <v>46</v>
      </c>
      <c r="P884" s="2"/>
      <c r="Q884" s="2" t="s">
        <v>404</v>
      </c>
      <c r="R884" s="2"/>
      <c r="S884" s="3">
        <v>46063</v>
      </c>
      <c r="T884" s="2" t="s">
        <v>3109</v>
      </c>
      <c r="U884" s="2" t="s">
        <v>224</v>
      </c>
      <c r="V884" s="2" t="s">
        <v>3110</v>
      </c>
      <c r="W884" s="3">
        <v>46076</v>
      </c>
      <c r="X884" s="3"/>
      <c r="Y884" s="3"/>
      <c r="Z884" s="3"/>
      <c r="AA884" s="3"/>
      <c r="AB884" s="2" t="s">
        <v>38</v>
      </c>
      <c r="AC884" s="3"/>
      <c r="AD884" s="3"/>
      <c r="AE884" s="9">
        <f>OfficeForms.Table[[#This Row],[Fecha Cierre]]-OfficeForms.Table[[#This Row],[Fecha de radicación de la solicitud]]</f>
        <v>-46063</v>
      </c>
      <c r="AF884" s="9"/>
    </row>
    <row r="885" spans="1:32" hidden="1">
      <c r="A885">
        <v>882</v>
      </c>
      <c r="B885" s="3">
        <v>46073.478483796302</v>
      </c>
      <c r="C885" s="18">
        <v>46073.481435185196</v>
      </c>
      <c r="D885" s="2" t="s">
        <v>39</v>
      </c>
      <c r="E885" s="2"/>
      <c r="F885" s="2" t="s">
        <v>1812</v>
      </c>
      <c r="G885" s="2" t="s">
        <v>3111</v>
      </c>
      <c r="H885">
        <v>0</v>
      </c>
      <c r="I885" s="2" t="s">
        <v>53</v>
      </c>
      <c r="J885">
        <v>1019132282</v>
      </c>
      <c r="K885" s="2" t="s">
        <v>80</v>
      </c>
      <c r="L885" s="2" t="s">
        <v>3112</v>
      </c>
      <c r="M885" s="2" t="s">
        <v>45</v>
      </c>
      <c r="N885" s="2"/>
      <c r="O885" s="2" t="s">
        <v>46</v>
      </c>
      <c r="P885" s="2"/>
      <c r="Q885" s="2" t="s">
        <v>611</v>
      </c>
      <c r="R885" s="2"/>
      <c r="S885" s="3">
        <v>46064</v>
      </c>
      <c r="T885" s="2" t="s">
        <v>3113</v>
      </c>
      <c r="U885" s="2" t="s">
        <v>224</v>
      </c>
      <c r="V885" s="2" t="s">
        <v>3114</v>
      </c>
      <c r="W885" s="3">
        <v>46072</v>
      </c>
      <c r="X885" s="3"/>
      <c r="Y885" s="3"/>
      <c r="Z885" s="3"/>
      <c r="AA885" s="3"/>
      <c r="AB885" s="2" t="s">
        <v>63</v>
      </c>
      <c r="AC885" s="3"/>
      <c r="AD885" s="3"/>
      <c r="AE885" s="9">
        <f>OfficeForms.Table[[#This Row],[Fecha Cierre]]-OfficeForms.Table[[#This Row],[Fecha de radicación de la solicitud]]</f>
        <v>-46064</v>
      </c>
      <c r="AF885" s="9"/>
    </row>
    <row r="886" spans="1:32" hidden="1">
      <c r="A886">
        <v>883</v>
      </c>
      <c r="B886" s="3">
        <v>46073.4821296296</v>
      </c>
      <c r="C886" s="18">
        <v>46073.483020833301</v>
      </c>
      <c r="D886" s="2" t="s">
        <v>39</v>
      </c>
      <c r="E886" s="2"/>
      <c r="F886" s="2" t="s">
        <v>70</v>
      </c>
      <c r="G886" s="2" t="s">
        <v>3115</v>
      </c>
      <c r="H886">
        <v>34</v>
      </c>
      <c r="I886" s="2" t="s">
        <v>53</v>
      </c>
      <c r="J886">
        <v>1026581090</v>
      </c>
      <c r="K886" s="2" t="s">
        <v>54</v>
      </c>
      <c r="L886" s="2" t="s">
        <v>2829</v>
      </c>
      <c r="M886" s="2" t="s">
        <v>45</v>
      </c>
      <c r="N886" s="2"/>
      <c r="O886" s="2" t="s">
        <v>46</v>
      </c>
      <c r="P886" s="2"/>
      <c r="Q886" s="2" t="s">
        <v>3116</v>
      </c>
      <c r="R886" s="2"/>
      <c r="S886" s="3">
        <v>46071</v>
      </c>
      <c r="T886" s="2" t="s">
        <v>105</v>
      </c>
      <c r="U886" s="2" t="s">
        <v>76</v>
      </c>
      <c r="V886" s="2" t="s">
        <v>3117</v>
      </c>
      <c r="W886" s="3">
        <v>46077</v>
      </c>
      <c r="X886" s="3"/>
      <c r="Y886" s="3"/>
      <c r="Z886" s="3"/>
      <c r="AA886" s="3"/>
      <c r="AB886" s="2" t="s">
        <v>63</v>
      </c>
      <c r="AC886" s="3"/>
      <c r="AD886" s="3"/>
      <c r="AE886" s="9">
        <f>OfficeForms.Table[[#This Row],[Fecha Cierre]]-OfficeForms.Table[[#This Row],[Fecha de radicación de la solicitud]]</f>
        <v>-46071</v>
      </c>
      <c r="AF886" s="9"/>
    </row>
    <row r="887" spans="1:32" hidden="1">
      <c r="A887">
        <v>884</v>
      </c>
      <c r="B887" s="3">
        <v>46073.485243055598</v>
      </c>
      <c r="C887" s="18">
        <v>46073.487280092602</v>
      </c>
      <c r="D887" s="2" t="s">
        <v>39</v>
      </c>
      <c r="E887" s="2"/>
      <c r="F887" s="2" t="s">
        <v>1989</v>
      </c>
      <c r="G887" s="2" t="s">
        <v>3118</v>
      </c>
      <c r="H887">
        <v>3</v>
      </c>
      <c r="I887" s="2" t="s">
        <v>42</v>
      </c>
      <c r="J887">
        <v>1068142492</v>
      </c>
      <c r="K887" s="2" t="s">
        <v>80</v>
      </c>
      <c r="L887" s="2" t="s">
        <v>3119</v>
      </c>
      <c r="M887" s="2" t="s">
        <v>45</v>
      </c>
      <c r="N887" s="2"/>
      <c r="O887" s="2" t="s">
        <v>125</v>
      </c>
      <c r="P887" s="2"/>
      <c r="Q887" s="2"/>
      <c r="R887" s="2"/>
      <c r="S887" s="3">
        <v>46070</v>
      </c>
      <c r="T887" s="2" t="s">
        <v>3120</v>
      </c>
      <c r="U887" s="2" t="s">
        <v>1563</v>
      </c>
      <c r="V887" s="2" t="s">
        <v>3121</v>
      </c>
      <c r="W887" s="3">
        <v>46072</v>
      </c>
      <c r="X887" s="3"/>
      <c r="Y887" s="3"/>
      <c r="Z887" s="3"/>
      <c r="AA887" s="3"/>
      <c r="AB887" s="2" t="s">
        <v>33</v>
      </c>
      <c r="AC887" s="3"/>
      <c r="AD887" s="3"/>
      <c r="AE887" s="9">
        <f>OfficeForms.Table[[#This Row],[Fecha Cierre]]-OfficeForms.Table[[#This Row],[Fecha de radicación de la solicitud]]</f>
        <v>-46070</v>
      </c>
      <c r="AF887" s="9"/>
    </row>
    <row r="888" spans="1:32" hidden="1">
      <c r="A888">
        <v>885</v>
      </c>
      <c r="B888" s="3">
        <v>46073.487303240698</v>
      </c>
      <c r="C888" s="18">
        <v>46073.488321759301</v>
      </c>
      <c r="D888" s="2" t="s">
        <v>39</v>
      </c>
      <c r="E888" s="2"/>
      <c r="F888" s="2" t="s">
        <v>1989</v>
      </c>
      <c r="G888" s="2" t="s">
        <v>3122</v>
      </c>
      <c r="H888">
        <v>15</v>
      </c>
      <c r="I888" s="2" t="s">
        <v>181</v>
      </c>
      <c r="J888">
        <v>1141328294</v>
      </c>
      <c r="K888" s="2" t="s">
        <v>80</v>
      </c>
      <c r="L888" s="2" t="s">
        <v>3123</v>
      </c>
      <c r="M888" s="2" t="s">
        <v>45</v>
      </c>
      <c r="N888" s="2"/>
      <c r="O888" s="2" t="s">
        <v>125</v>
      </c>
      <c r="P888" s="2"/>
      <c r="Q888" s="2"/>
      <c r="R888" s="2"/>
      <c r="S888" s="3">
        <v>46071</v>
      </c>
      <c r="T888" s="2" t="s">
        <v>3120</v>
      </c>
      <c r="U888" s="2" t="s">
        <v>1563</v>
      </c>
      <c r="V888" s="2" t="s">
        <v>3124</v>
      </c>
      <c r="W888" s="3">
        <v>46072</v>
      </c>
      <c r="X888" s="3"/>
      <c r="Y888" s="3"/>
      <c r="Z888" s="3"/>
      <c r="AA888" s="3"/>
      <c r="AB888" s="2" t="s">
        <v>33</v>
      </c>
      <c r="AC888" s="3"/>
      <c r="AD888" s="3"/>
      <c r="AE888" s="9">
        <f>OfficeForms.Table[[#This Row],[Fecha Cierre]]-OfficeForms.Table[[#This Row],[Fecha de radicación de la solicitud]]</f>
        <v>-46071</v>
      </c>
      <c r="AF888" s="9"/>
    </row>
    <row r="889" spans="1:32" hidden="1">
      <c r="A889">
        <v>886</v>
      </c>
      <c r="B889" s="3">
        <v>46073.488344907397</v>
      </c>
      <c r="C889" s="18">
        <v>46073.489259259302</v>
      </c>
      <c r="D889" s="2" t="s">
        <v>39</v>
      </c>
      <c r="E889" s="2"/>
      <c r="F889" s="2" t="s">
        <v>1989</v>
      </c>
      <c r="G889" s="2" t="s">
        <v>3125</v>
      </c>
      <c r="H889">
        <v>14</v>
      </c>
      <c r="I889" s="2" t="s">
        <v>181</v>
      </c>
      <c r="J889">
        <v>1074134018</v>
      </c>
      <c r="K889" s="2" t="s">
        <v>80</v>
      </c>
      <c r="L889" s="2" t="s">
        <v>2217</v>
      </c>
      <c r="M889" s="2" t="s">
        <v>45</v>
      </c>
      <c r="N889" s="2"/>
      <c r="O889" s="2" t="s">
        <v>125</v>
      </c>
      <c r="P889" s="2"/>
      <c r="Q889" s="2"/>
      <c r="R889" s="2"/>
      <c r="S889" s="3">
        <v>46072</v>
      </c>
      <c r="T889" s="2" t="s">
        <v>3120</v>
      </c>
      <c r="U889" s="2" t="s">
        <v>1563</v>
      </c>
      <c r="V889" s="2" t="s">
        <v>3126</v>
      </c>
      <c r="W889" s="3">
        <v>46072</v>
      </c>
      <c r="X889" s="3"/>
      <c r="Y889" s="3"/>
      <c r="Z889" s="3"/>
      <c r="AA889" s="3"/>
      <c r="AB889" s="2" t="s">
        <v>33</v>
      </c>
      <c r="AC889" s="3"/>
      <c r="AD889" s="3"/>
      <c r="AE889" s="9">
        <f>OfficeForms.Table[[#This Row],[Fecha Cierre]]-OfficeForms.Table[[#This Row],[Fecha de radicación de la solicitud]]</f>
        <v>-46072</v>
      </c>
      <c r="AF889" s="9"/>
    </row>
    <row r="890" spans="1:32" hidden="1">
      <c r="A890">
        <v>887</v>
      </c>
      <c r="B890" s="3">
        <v>46073.489270833299</v>
      </c>
      <c r="C890" s="18">
        <v>46073.490266203698</v>
      </c>
      <c r="D890" s="2" t="s">
        <v>39</v>
      </c>
      <c r="E890" s="2"/>
      <c r="F890" s="2" t="s">
        <v>1989</v>
      </c>
      <c r="G890" s="2" t="s">
        <v>3127</v>
      </c>
      <c r="H890">
        <v>9</v>
      </c>
      <c r="I890" s="2" t="s">
        <v>181</v>
      </c>
      <c r="J890">
        <v>1141329717</v>
      </c>
      <c r="K890" s="2" t="s">
        <v>80</v>
      </c>
      <c r="L890" s="2" t="s">
        <v>3128</v>
      </c>
      <c r="M890" s="2" t="s">
        <v>45</v>
      </c>
      <c r="N890" s="2"/>
      <c r="O890" s="2" t="s">
        <v>125</v>
      </c>
      <c r="P890" s="2"/>
      <c r="Q890" s="2"/>
      <c r="R890" s="2"/>
      <c r="S890" s="3">
        <v>46072</v>
      </c>
      <c r="T890" s="2" t="s">
        <v>3120</v>
      </c>
      <c r="U890" s="2" t="s">
        <v>1563</v>
      </c>
      <c r="V890" s="2" t="s">
        <v>3129</v>
      </c>
      <c r="W890" s="3">
        <v>46072</v>
      </c>
      <c r="X890" s="3"/>
      <c r="Y890" s="3"/>
      <c r="Z890" s="3"/>
      <c r="AA890" s="3"/>
      <c r="AB890" s="2" t="s">
        <v>33</v>
      </c>
      <c r="AC890" s="3"/>
      <c r="AD890" s="3"/>
      <c r="AE890" s="9">
        <f>OfficeForms.Table[[#This Row],[Fecha Cierre]]-OfficeForms.Table[[#This Row],[Fecha de radicación de la solicitud]]</f>
        <v>-46072</v>
      </c>
      <c r="AF890" s="9"/>
    </row>
    <row r="891" spans="1:32" hidden="1">
      <c r="A891">
        <v>888</v>
      </c>
      <c r="B891" s="3">
        <v>46073.490023148101</v>
      </c>
      <c r="C891" s="18">
        <v>46073.491273148102</v>
      </c>
      <c r="D891" s="2" t="s">
        <v>39</v>
      </c>
      <c r="E891" s="2"/>
      <c r="F891" s="2" t="s">
        <v>308</v>
      </c>
      <c r="G891" s="2" t="s">
        <v>3130</v>
      </c>
      <c r="H891">
        <v>56</v>
      </c>
      <c r="I891" s="2" t="s">
        <v>53</v>
      </c>
      <c r="J891">
        <v>8164523</v>
      </c>
      <c r="K891" s="2" t="s">
        <v>54</v>
      </c>
      <c r="L891" s="2" t="s">
        <v>527</v>
      </c>
      <c r="M891" s="2" t="s">
        <v>45</v>
      </c>
      <c r="N891" s="2"/>
      <c r="O891" s="2" t="s">
        <v>46</v>
      </c>
      <c r="P891" s="2"/>
      <c r="Q891" s="2" t="s">
        <v>3131</v>
      </c>
      <c r="R891" s="2"/>
      <c r="S891" s="3">
        <v>46069</v>
      </c>
      <c r="T891" s="2" t="s">
        <v>3132</v>
      </c>
      <c r="U891" s="2" t="s">
        <v>76</v>
      </c>
      <c r="V891" s="2" t="s">
        <v>3133</v>
      </c>
      <c r="W891" s="3">
        <v>46077</v>
      </c>
      <c r="X891" s="3"/>
      <c r="Y891" s="3"/>
      <c r="Z891" s="3"/>
      <c r="AA891" s="3"/>
      <c r="AB891" s="2" t="s">
        <v>96</v>
      </c>
      <c r="AC891" s="3"/>
      <c r="AD891" s="3"/>
      <c r="AE891" s="9">
        <f>OfficeForms.Table[[#This Row],[Fecha Cierre]]-OfficeForms.Table[[#This Row],[Fecha de radicación de la solicitud]]</f>
        <v>-46069</v>
      </c>
      <c r="AF891" s="9"/>
    </row>
    <row r="892" spans="1:32" hidden="1">
      <c r="A892">
        <v>889</v>
      </c>
      <c r="B892" s="3">
        <v>46073.491585648197</v>
      </c>
      <c r="C892" s="18">
        <v>46073.492824074099</v>
      </c>
      <c r="D892" s="2" t="s">
        <v>39</v>
      </c>
      <c r="E892" s="2"/>
      <c r="F892" s="2" t="s">
        <v>308</v>
      </c>
      <c r="G892" s="2" t="s">
        <v>3134</v>
      </c>
      <c r="H892">
        <v>61</v>
      </c>
      <c r="I892" s="2" t="s">
        <v>53</v>
      </c>
      <c r="J892">
        <v>16824861</v>
      </c>
      <c r="K892" s="2" t="s">
        <v>102</v>
      </c>
      <c r="L892" s="2" t="s">
        <v>3135</v>
      </c>
      <c r="M892" s="2" t="s">
        <v>45</v>
      </c>
      <c r="N892" s="2"/>
      <c r="O892" s="2" t="s">
        <v>46</v>
      </c>
      <c r="P892" s="2"/>
      <c r="Q892" s="2" t="s">
        <v>3136</v>
      </c>
      <c r="R892" s="2"/>
      <c r="S892" s="3">
        <v>46073</v>
      </c>
      <c r="T892" s="2" t="s">
        <v>1610</v>
      </c>
      <c r="U892" s="2" t="s">
        <v>76</v>
      </c>
      <c r="V892" s="2" t="s">
        <v>3137</v>
      </c>
      <c r="W892" s="3">
        <v>46076</v>
      </c>
      <c r="X892" s="3"/>
      <c r="Y892" s="3"/>
      <c r="Z892" s="3"/>
      <c r="AA892" s="3"/>
      <c r="AB892" s="2" t="s">
        <v>51</v>
      </c>
      <c r="AC892" s="3"/>
      <c r="AD892" s="3"/>
      <c r="AE892" s="9">
        <f>OfficeForms.Table[[#This Row],[Fecha Cierre]]-OfficeForms.Table[[#This Row],[Fecha de radicación de la solicitud]]</f>
        <v>-46073</v>
      </c>
      <c r="AF892" s="9"/>
    </row>
    <row r="893" spans="1:32" hidden="1">
      <c r="A893">
        <v>890</v>
      </c>
      <c r="B893" s="3">
        <v>46073.544016203698</v>
      </c>
      <c r="C893" s="18">
        <v>46073.5453935185</v>
      </c>
      <c r="D893" s="2" t="s">
        <v>39</v>
      </c>
      <c r="E893" s="2"/>
      <c r="F893" s="2" t="s">
        <v>40</v>
      </c>
      <c r="G893" s="2" t="s">
        <v>3138</v>
      </c>
      <c r="H893">
        <v>25</v>
      </c>
      <c r="I893" s="2" t="s">
        <v>176</v>
      </c>
      <c r="J893">
        <v>1154145</v>
      </c>
      <c r="K893" s="2" t="s">
        <v>43</v>
      </c>
      <c r="L893" s="2" t="s">
        <v>3139</v>
      </c>
      <c r="M893" s="2" t="s">
        <v>56</v>
      </c>
      <c r="N893" s="2"/>
      <c r="O893" s="2" t="s">
        <v>57</v>
      </c>
      <c r="P893" s="2"/>
      <c r="Q893" s="2"/>
      <c r="R893" s="2" t="s">
        <v>3140</v>
      </c>
      <c r="S893" s="3">
        <v>46068</v>
      </c>
      <c r="T893" s="2" t="s">
        <v>3141</v>
      </c>
      <c r="U893" s="2" t="s">
        <v>49</v>
      </c>
      <c r="V893" s="2"/>
      <c r="W893" s="3"/>
      <c r="X893" s="3"/>
      <c r="Y893" s="3"/>
      <c r="Z893" s="3"/>
      <c r="AA893" s="3"/>
      <c r="AB893" s="2"/>
      <c r="AC893" s="3"/>
      <c r="AD893" s="3"/>
      <c r="AE893" s="9">
        <f>OfficeForms.Table[[#This Row],[Fecha Cierre]]-OfficeForms.Table[[#This Row],[Fecha de radicación de la solicitud]]</f>
        <v>-46068</v>
      </c>
      <c r="AF893" s="9"/>
    </row>
    <row r="894" spans="1:32" hidden="1">
      <c r="A894">
        <v>891</v>
      </c>
      <c r="B894" s="3">
        <v>46073.601030092599</v>
      </c>
      <c r="C894" s="18">
        <v>46073.602118055598</v>
      </c>
      <c r="D894" s="2" t="s">
        <v>39</v>
      </c>
      <c r="E894" s="2"/>
      <c r="F894" s="2" t="s">
        <v>318</v>
      </c>
      <c r="G894" s="2" t="s">
        <v>323</v>
      </c>
      <c r="H894">
        <v>83</v>
      </c>
      <c r="I894" s="2" t="s">
        <v>53</v>
      </c>
      <c r="J894">
        <v>17062350</v>
      </c>
      <c r="K894" s="2" t="s">
        <v>80</v>
      </c>
      <c r="L894" s="2" t="s">
        <v>3142</v>
      </c>
      <c r="M894" s="2" t="s">
        <v>45</v>
      </c>
      <c r="N894" s="2"/>
      <c r="O894" s="2" t="s">
        <v>188</v>
      </c>
      <c r="P894" s="2"/>
      <c r="Q894" s="2"/>
      <c r="R894" s="2"/>
      <c r="S894" s="3">
        <v>46044</v>
      </c>
      <c r="T894" s="2" t="s">
        <v>332</v>
      </c>
      <c r="U894" s="2" t="s">
        <v>294</v>
      </c>
      <c r="V894" s="25" t="s">
        <v>3143</v>
      </c>
      <c r="W894" s="3">
        <v>46072</v>
      </c>
      <c r="X894" s="3"/>
      <c r="Y894" s="3"/>
      <c r="Z894" s="3"/>
      <c r="AA894" s="3"/>
      <c r="AB894" s="2" t="s">
        <v>38</v>
      </c>
      <c r="AC894" s="3" t="s">
        <v>63</v>
      </c>
      <c r="AD894" s="3"/>
      <c r="AE894" s="9">
        <f>OfficeForms.Table[[#This Row],[Fecha Cierre]]-OfficeForms.Table[[#This Row],[Fecha de radicación de la solicitud]]</f>
        <v>-46044</v>
      </c>
      <c r="AF894" s="9"/>
    </row>
    <row r="895" spans="1:32" hidden="1">
      <c r="A895">
        <v>892</v>
      </c>
      <c r="B895" s="3">
        <v>46073.602141203701</v>
      </c>
      <c r="C895" s="18">
        <v>46073.603101851899</v>
      </c>
      <c r="D895" s="2" t="s">
        <v>39</v>
      </c>
      <c r="E895" s="2"/>
      <c r="F895" s="2" t="s">
        <v>318</v>
      </c>
      <c r="G895" s="2" t="s">
        <v>1780</v>
      </c>
      <c r="H895">
        <v>36</v>
      </c>
      <c r="I895" s="2" t="s">
        <v>53</v>
      </c>
      <c r="J895">
        <v>1018427050</v>
      </c>
      <c r="K895" s="2" t="s">
        <v>80</v>
      </c>
      <c r="L895" s="2" t="s">
        <v>1354</v>
      </c>
      <c r="M895" s="2" t="s">
        <v>45</v>
      </c>
      <c r="N895" s="2"/>
      <c r="O895" s="2" t="s">
        <v>188</v>
      </c>
      <c r="P895" s="2"/>
      <c r="Q895" s="2"/>
      <c r="R895" s="2"/>
      <c r="S895" s="3">
        <v>46062</v>
      </c>
      <c r="T895" s="2" t="s">
        <v>1122</v>
      </c>
      <c r="U895" s="2" t="s">
        <v>294</v>
      </c>
      <c r="V895" s="2" t="s">
        <v>3144</v>
      </c>
      <c r="W895" s="3">
        <v>46076</v>
      </c>
      <c r="X895" s="3"/>
      <c r="Y895" s="3"/>
      <c r="Z895" s="3"/>
      <c r="AA895" s="3"/>
      <c r="AB895" s="2" t="s">
        <v>34</v>
      </c>
      <c r="AC895" s="3" t="s">
        <v>755</v>
      </c>
      <c r="AD895" s="3"/>
      <c r="AE895" s="9">
        <f>OfficeForms.Table[[#This Row],[Fecha Cierre]]-OfficeForms.Table[[#This Row],[Fecha de radicación de la solicitud]]</f>
        <v>-46062</v>
      </c>
      <c r="AF895" s="9"/>
    </row>
    <row r="896" spans="1:32" hidden="1">
      <c r="A896">
        <v>893</v>
      </c>
      <c r="B896" s="3">
        <v>46073.603113425903</v>
      </c>
      <c r="C896" s="18">
        <v>46073.604062500002</v>
      </c>
      <c r="D896" s="2" t="s">
        <v>39</v>
      </c>
      <c r="E896" s="2"/>
      <c r="F896" s="2" t="s">
        <v>318</v>
      </c>
      <c r="G896" s="2" t="s">
        <v>3145</v>
      </c>
      <c r="H896">
        <v>94</v>
      </c>
      <c r="I896" s="2" t="s">
        <v>53</v>
      </c>
      <c r="J896">
        <v>2880205</v>
      </c>
      <c r="K896" s="2" t="s">
        <v>102</v>
      </c>
      <c r="L896" s="2" t="s">
        <v>3146</v>
      </c>
      <c r="M896" s="2" t="s">
        <v>45</v>
      </c>
      <c r="N896" s="2"/>
      <c r="O896" s="2" t="s">
        <v>188</v>
      </c>
      <c r="P896" s="2"/>
      <c r="Q896" s="2"/>
      <c r="R896" s="2"/>
      <c r="S896" s="3">
        <v>46069</v>
      </c>
      <c r="T896" s="2" t="s">
        <v>321</v>
      </c>
      <c r="U896" s="2" t="s">
        <v>294</v>
      </c>
      <c r="V896" s="2" t="s">
        <v>3147</v>
      </c>
      <c r="W896" s="3">
        <v>46076</v>
      </c>
      <c r="X896" s="3">
        <v>46079</v>
      </c>
      <c r="Y896" s="3"/>
      <c r="Z896" s="3"/>
      <c r="AA896" s="3"/>
      <c r="AB896" s="2" t="s">
        <v>51</v>
      </c>
      <c r="AC896" s="3" t="s">
        <v>759</v>
      </c>
      <c r="AD896" s="3"/>
      <c r="AE896" s="9">
        <f>OfficeForms.Table[[#This Row],[Fecha Cierre]]-OfficeForms.Table[[#This Row],[Fecha de radicación de la solicitud]]</f>
        <v>-46069</v>
      </c>
      <c r="AF896" s="9"/>
    </row>
    <row r="897" spans="1:32" hidden="1">
      <c r="A897">
        <v>894</v>
      </c>
      <c r="B897" s="3">
        <v>46073.604085648098</v>
      </c>
      <c r="C897" s="18">
        <v>46073.605254629598</v>
      </c>
      <c r="D897" s="2" t="s">
        <v>39</v>
      </c>
      <c r="E897" s="2"/>
      <c r="F897" s="2" t="s">
        <v>318</v>
      </c>
      <c r="G897" s="2" t="s">
        <v>3148</v>
      </c>
      <c r="H897">
        <v>50</v>
      </c>
      <c r="I897" s="2" t="s">
        <v>53</v>
      </c>
      <c r="J897">
        <v>52169946</v>
      </c>
      <c r="K897" s="2" t="s">
        <v>80</v>
      </c>
      <c r="L897" s="2" t="s">
        <v>3149</v>
      </c>
      <c r="M897" s="2" t="s">
        <v>45</v>
      </c>
      <c r="N897" s="2"/>
      <c r="O897" s="2" t="s">
        <v>46</v>
      </c>
      <c r="P897" s="2"/>
      <c r="Q897" s="2" t="s">
        <v>3150</v>
      </c>
      <c r="R897" s="2"/>
      <c r="S897" s="3">
        <v>46069</v>
      </c>
      <c r="T897" s="2" t="s">
        <v>3149</v>
      </c>
      <c r="U897" s="2" t="s">
        <v>294</v>
      </c>
      <c r="V897" s="2" t="s">
        <v>3151</v>
      </c>
      <c r="W897" s="3">
        <v>46076</v>
      </c>
      <c r="X897" s="3"/>
      <c r="Y897" s="3"/>
      <c r="Z897" s="3"/>
      <c r="AA897" s="3"/>
      <c r="AB897" s="2" t="s">
        <v>51</v>
      </c>
      <c r="AC897" s="3" t="s">
        <v>3152</v>
      </c>
      <c r="AD897" s="3"/>
      <c r="AE897" s="9">
        <f>OfficeForms.Table[[#This Row],[Fecha Cierre]]-OfficeForms.Table[[#This Row],[Fecha de radicación de la solicitud]]</f>
        <v>-46069</v>
      </c>
      <c r="AF897" s="9"/>
    </row>
    <row r="898" spans="1:32" hidden="1">
      <c r="A898">
        <v>895</v>
      </c>
      <c r="B898" s="3">
        <v>46073.605277777802</v>
      </c>
      <c r="C898" s="18">
        <v>46073.607546296298</v>
      </c>
      <c r="D898" s="2" t="s">
        <v>39</v>
      </c>
      <c r="E898" s="2"/>
      <c r="F898" s="2" t="s">
        <v>318</v>
      </c>
      <c r="G898" s="2" t="s">
        <v>3153</v>
      </c>
      <c r="H898">
        <v>18</v>
      </c>
      <c r="I898" s="2" t="s">
        <v>53</v>
      </c>
      <c r="J898">
        <v>1023377761</v>
      </c>
      <c r="K898" s="2" t="s">
        <v>102</v>
      </c>
      <c r="L898" s="2" t="s">
        <v>324</v>
      </c>
      <c r="M898" s="2" t="s">
        <v>45</v>
      </c>
      <c r="N898" s="2"/>
      <c r="O898" s="2" t="s">
        <v>188</v>
      </c>
      <c r="P898" s="2"/>
      <c r="Q898" s="2"/>
      <c r="R898" s="2"/>
      <c r="S898" s="3">
        <v>46070</v>
      </c>
      <c r="T898" s="2" t="s">
        <v>332</v>
      </c>
      <c r="U898" s="2" t="s">
        <v>294</v>
      </c>
      <c r="V898" s="2" t="s">
        <v>3154</v>
      </c>
      <c r="W898" s="3">
        <v>46076</v>
      </c>
      <c r="X898" s="3"/>
      <c r="Y898" s="3"/>
      <c r="Z898" s="3"/>
      <c r="AA898" s="3"/>
      <c r="AB898" s="2" t="s">
        <v>33</v>
      </c>
      <c r="AC898" s="3" t="s">
        <v>1366</v>
      </c>
      <c r="AD898" s="3"/>
      <c r="AE898" s="9">
        <f>OfficeForms.Table[[#This Row],[Fecha Cierre]]-OfficeForms.Table[[#This Row],[Fecha de radicación de la solicitud]]</f>
        <v>-46070</v>
      </c>
      <c r="AF898" s="9"/>
    </row>
    <row r="899" spans="1:32" hidden="1">
      <c r="A899">
        <v>896</v>
      </c>
      <c r="B899" s="3">
        <v>46073.607581018499</v>
      </c>
      <c r="C899" s="18">
        <v>46073.610983796301</v>
      </c>
      <c r="D899" s="2" t="s">
        <v>39</v>
      </c>
      <c r="E899" s="2"/>
      <c r="F899" s="2" t="s">
        <v>318</v>
      </c>
      <c r="G899" s="2" t="s">
        <v>3155</v>
      </c>
      <c r="H899">
        <v>24</v>
      </c>
      <c r="I899" s="2" t="s">
        <v>53</v>
      </c>
      <c r="J899">
        <v>1032512977</v>
      </c>
      <c r="K899" s="2" t="s">
        <v>114</v>
      </c>
      <c r="L899" s="2" t="s">
        <v>3156</v>
      </c>
      <c r="M899" s="2" t="s">
        <v>134</v>
      </c>
      <c r="N899" s="2"/>
      <c r="O899" s="2" t="s">
        <v>125</v>
      </c>
      <c r="P899" s="2"/>
      <c r="Q899" s="2"/>
      <c r="R899" s="2"/>
      <c r="S899" s="3">
        <v>46070</v>
      </c>
      <c r="T899" s="2" t="s">
        <v>1410</v>
      </c>
      <c r="U899" s="2" t="s">
        <v>294</v>
      </c>
      <c r="V899" s="2"/>
      <c r="W899" s="3"/>
      <c r="X899" s="3"/>
      <c r="Y899" s="3"/>
      <c r="Z899" s="3"/>
      <c r="AA899" s="3"/>
      <c r="AB899" s="2"/>
      <c r="AC899" s="3" t="s">
        <v>759</v>
      </c>
      <c r="AD899" s="3"/>
      <c r="AE899" s="9">
        <f>OfficeForms.Table[[#This Row],[Fecha Cierre]]-OfficeForms.Table[[#This Row],[Fecha de radicación de la solicitud]]</f>
        <v>-46070</v>
      </c>
      <c r="AF899" s="9"/>
    </row>
    <row r="900" spans="1:32" hidden="1">
      <c r="A900">
        <v>897</v>
      </c>
      <c r="B900" s="3">
        <v>46073.611018518503</v>
      </c>
      <c r="C900" s="18">
        <v>46073.612268518496</v>
      </c>
      <c r="D900" s="2" t="s">
        <v>39</v>
      </c>
      <c r="E900" s="2"/>
      <c r="F900" s="2" t="s">
        <v>318</v>
      </c>
      <c r="G900" s="2" t="s">
        <v>2665</v>
      </c>
      <c r="H900">
        <v>85</v>
      </c>
      <c r="I900" s="2" t="s">
        <v>53</v>
      </c>
      <c r="J900">
        <v>20319602</v>
      </c>
      <c r="K900" s="2" t="s">
        <v>102</v>
      </c>
      <c r="L900" s="2" t="s">
        <v>3157</v>
      </c>
      <c r="M900" s="2" t="s">
        <v>156</v>
      </c>
      <c r="N900" s="2"/>
      <c r="O900" s="2" t="s">
        <v>125</v>
      </c>
      <c r="P900" s="2"/>
      <c r="Q900" s="2"/>
      <c r="R900" s="2"/>
      <c r="S900" s="3">
        <v>46071</v>
      </c>
      <c r="T900" s="2" t="s">
        <v>3158</v>
      </c>
      <c r="U900" s="2" t="s">
        <v>294</v>
      </c>
      <c r="V900" s="2"/>
      <c r="W900" s="3"/>
      <c r="X900" s="3">
        <v>46079</v>
      </c>
      <c r="Y900" s="3"/>
      <c r="Z900" s="3"/>
      <c r="AA900" s="3"/>
      <c r="AB900" s="2"/>
      <c r="AC900" s="3" t="s">
        <v>1417</v>
      </c>
      <c r="AD900" s="3">
        <v>46073</v>
      </c>
      <c r="AE900" s="9">
        <f>OfficeForms.Table[[#This Row],[Fecha Cierre]]-OfficeForms.Table[[#This Row],[Fecha de radicación de la solicitud]]</f>
        <v>2</v>
      </c>
      <c r="AF900" s="9"/>
    </row>
    <row r="901" spans="1:32" hidden="1">
      <c r="A901">
        <v>898</v>
      </c>
      <c r="B901" s="3">
        <v>46073.612291666701</v>
      </c>
      <c r="C901" s="18">
        <v>46073.613206018497</v>
      </c>
      <c r="D901" s="2" t="s">
        <v>39</v>
      </c>
      <c r="E901" s="2"/>
      <c r="F901" s="2" t="s">
        <v>318</v>
      </c>
      <c r="G901" s="2" t="s">
        <v>3159</v>
      </c>
      <c r="H901">
        <v>56</v>
      </c>
      <c r="I901" s="2" t="s">
        <v>53</v>
      </c>
      <c r="J901">
        <v>41506844</v>
      </c>
      <c r="K901" s="2" t="s">
        <v>72</v>
      </c>
      <c r="L901" s="2" t="s">
        <v>754</v>
      </c>
      <c r="M901" s="2" t="s">
        <v>156</v>
      </c>
      <c r="N901" s="2"/>
      <c r="O901" s="2" t="s">
        <v>125</v>
      </c>
      <c r="P901" s="2"/>
      <c r="Q901" s="2"/>
      <c r="R901" s="2"/>
      <c r="S901" s="3">
        <v>46071</v>
      </c>
      <c r="T901" s="2" t="s">
        <v>3160</v>
      </c>
      <c r="U901" s="2" t="s">
        <v>294</v>
      </c>
      <c r="V901" s="2"/>
      <c r="W901" s="3"/>
      <c r="X901" s="3"/>
      <c r="Y901" s="3"/>
      <c r="Z901" s="3"/>
      <c r="AA901" s="3"/>
      <c r="AB901" s="2"/>
      <c r="AC901" s="3" t="s">
        <v>1417</v>
      </c>
      <c r="AD901" s="3">
        <v>46074</v>
      </c>
      <c r="AE901" s="9">
        <f>OfficeForms.Table[[#This Row],[Fecha Cierre]]-OfficeForms.Table[[#This Row],[Fecha de radicación de la solicitud]]</f>
        <v>3</v>
      </c>
      <c r="AF901" s="9"/>
    </row>
    <row r="902" spans="1:32" hidden="1">
      <c r="A902">
        <v>899</v>
      </c>
      <c r="B902" s="3">
        <v>46073.614583333299</v>
      </c>
      <c r="C902" s="18">
        <v>46073.615624999999</v>
      </c>
      <c r="D902" s="2" t="s">
        <v>39</v>
      </c>
      <c r="E902" s="2"/>
      <c r="F902" s="2" t="s">
        <v>318</v>
      </c>
      <c r="G902" s="2" t="s">
        <v>2671</v>
      </c>
      <c r="H902">
        <v>75</v>
      </c>
      <c r="I902" s="2" t="s">
        <v>53</v>
      </c>
      <c r="J902">
        <v>41493740</v>
      </c>
      <c r="K902" s="2" t="s">
        <v>114</v>
      </c>
      <c r="L902" s="2" t="s">
        <v>3161</v>
      </c>
      <c r="M902" s="2" t="s">
        <v>134</v>
      </c>
      <c r="N902" s="2"/>
      <c r="O902" s="2" t="s">
        <v>125</v>
      </c>
      <c r="P902" s="2"/>
      <c r="Q902" s="2"/>
      <c r="R902" s="2"/>
      <c r="S902" s="3">
        <v>46072</v>
      </c>
      <c r="T902" s="2" t="s">
        <v>3162</v>
      </c>
      <c r="U902" s="2" t="s">
        <v>294</v>
      </c>
      <c r="V902" s="2"/>
      <c r="W902" s="3"/>
      <c r="X902" s="3"/>
      <c r="Y902" s="3"/>
      <c r="Z902" s="3"/>
      <c r="AA902" s="3"/>
      <c r="AB902" s="2"/>
      <c r="AC902" s="3" t="s">
        <v>1417</v>
      </c>
      <c r="AD902" s="3">
        <v>46074</v>
      </c>
      <c r="AE902" s="9">
        <f>OfficeForms.Table[[#This Row],[Fecha Cierre]]-OfficeForms.Table[[#This Row],[Fecha de radicación de la solicitud]]</f>
        <v>2</v>
      </c>
      <c r="AF902" s="9"/>
    </row>
    <row r="903" spans="1:32" hidden="1">
      <c r="A903">
        <v>900</v>
      </c>
      <c r="B903" s="3">
        <v>46073.615648148101</v>
      </c>
      <c r="C903" s="18">
        <v>46073.616712962998</v>
      </c>
      <c r="D903" s="2" t="s">
        <v>39</v>
      </c>
      <c r="E903" s="2"/>
      <c r="F903" s="2" t="s">
        <v>318</v>
      </c>
      <c r="G903" s="2" t="s">
        <v>3163</v>
      </c>
      <c r="H903">
        <v>87</v>
      </c>
      <c r="I903" s="2" t="s">
        <v>53</v>
      </c>
      <c r="J903">
        <v>20935970</v>
      </c>
      <c r="K903" s="2" t="s">
        <v>54</v>
      </c>
      <c r="L903" s="2" t="s">
        <v>3164</v>
      </c>
      <c r="M903" s="2" t="s">
        <v>134</v>
      </c>
      <c r="N903" s="2"/>
      <c r="O903" s="2" t="s">
        <v>125</v>
      </c>
      <c r="P903" s="2"/>
      <c r="Q903" s="2"/>
      <c r="R903" s="2"/>
      <c r="S903" s="3">
        <v>46072</v>
      </c>
      <c r="T903" s="2" t="s">
        <v>3165</v>
      </c>
      <c r="U903" s="2" t="s">
        <v>294</v>
      </c>
      <c r="V903" s="2"/>
      <c r="W903" s="3"/>
      <c r="X903" s="3"/>
      <c r="Y903" s="3"/>
      <c r="Z903" s="3"/>
      <c r="AA903" s="3"/>
      <c r="AB903" s="2"/>
      <c r="AC903" s="3" t="s">
        <v>296</v>
      </c>
      <c r="AD903" s="3"/>
      <c r="AE903" s="9">
        <f>OfficeForms.Table[[#This Row],[Fecha Cierre]]-OfficeForms.Table[[#This Row],[Fecha de radicación de la solicitud]]</f>
        <v>-46072</v>
      </c>
      <c r="AF903" s="9"/>
    </row>
    <row r="904" spans="1:32" hidden="1">
      <c r="A904">
        <v>901</v>
      </c>
      <c r="B904" s="3">
        <v>46073.635937500003</v>
      </c>
      <c r="C904" s="18">
        <v>46073.6390509259</v>
      </c>
      <c r="D904" s="2" t="s">
        <v>39</v>
      </c>
      <c r="E904" s="2"/>
      <c r="F904" s="2" t="s">
        <v>1179</v>
      </c>
      <c r="G904" s="2" t="s">
        <v>3166</v>
      </c>
      <c r="H904">
        <v>59</v>
      </c>
      <c r="I904" s="2" t="s">
        <v>53</v>
      </c>
      <c r="J904">
        <v>39539696</v>
      </c>
      <c r="K904" s="2" t="s">
        <v>102</v>
      </c>
      <c r="L904" s="2" t="s">
        <v>3167</v>
      </c>
      <c r="M904" s="2" t="s">
        <v>45</v>
      </c>
      <c r="N904" s="2"/>
      <c r="O904" s="2" t="s">
        <v>46</v>
      </c>
      <c r="P904" s="2"/>
      <c r="Q904" s="2" t="s">
        <v>3168</v>
      </c>
      <c r="R904" s="2"/>
      <c r="S904" s="3">
        <v>46070</v>
      </c>
      <c r="T904" s="2" t="s">
        <v>1262</v>
      </c>
      <c r="U904" s="2" t="s">
        <v>1183</v>
      </c>
      <c r="V904" s="2" t="s">
        <v>3169</v>
      </c>
      <c r="W904" s="3">
        <v>46076</v>
      </c>
      <c r="X904" s="3">
        <v>46079</v>
      </c>
      <c r="Y904" s="3"/>
      <c r="Z904" s="3"/>
      <c r="AA904" s="3"/>
      <c r="AB904" s="2" t="s">
        <v>63</v>
      </c>
      <c r="AC904" s="3"/>
      <c r="AD904" s="3"/>
      <c r="AE904" s="9">
        <f>OfficeForms.Table[[#This Row],[Fecha Cierre]]-OfficeForms.Table[[#This Row],[Fecha de radicación de la solicitud]]</f>
        <v>-46070</v>
      </c>
      <c r="AF904" s="9"/>
    </row>
    <row r="905" spans="1:32" hidden="1">
      <c r="A905">
        <v>902</v>
      </c>
      <c r="B905" s="3">
        <v>46073.669594907398</v>
      </c>
      <c r="C905" s="18">
        <v>46073.670462962997</v>
      </c>
      <c r="D905" s="2" t="s">
        <v>39</v>
      </c>
      <c r="E905" s="2"/>
      <c r="F905" s="2" t="s">
        <v>291</v>
      </c>
      <c r="G905" s="2" t="s">
        <v>3170</v>
      </c>
      <c r="H905">
        <v>60</v>
      </c>
      <c r="I905" s="2" t="s">
        <v>53</v>
      </c>
      <c r="J905">
        <v>35506669</v>
      </c>
      <c r="K905" s="2" t="s">
        <v>72</v>
      </c>
      <c r="L905" s="2" t="s">
        <v>3171</v>
      </c>
      <c r="M905" s="2" t="s">
        <v>45</v>
      </c>
      <c r="N905" s="2"/>
      <c r="O905" s="2" t="s">
        <v>188</v>
      </c>
      <c r="P905" s="2"/>
      <c r="Q905" s="2"/>
      <c r="R905" s="2"/>
      <c r="S905" s="3">
        <v>46069</v>
      </c>
      <c r="T905" s="2" t="s">
        <v>321</v>
      </c>
      <c r="U905" s="2" t="s">
        <v>294</v>
      </c>
      <c r="V905" s="2" t="s">
        <v>3172</v>
      </c>
      <c r="W905" s="3">
        <v>46077</v>
      </c>
      <c r="X905" s="3"/>
      <c r="Y905" s="3"/>
      <c r="Z905" s="3"/>
      <c r="AA905" s="3"/>
      <c r="AB905" s="2" t="s">
        <v>33</v>
      </c>
      <c r="AC905" s="3" t="s">
        <v>755</v>
      </c>
      <c r="AD905" s="3">
        <v>46074</v>
      </c>
      <c r="AE905" s="9">
        <f>OfficeForms.Table[[#This Row],[Fecha Cierre]]-OfficeForms.Table[[#This Row],[Fecha de radicación de la solicitud]]</f>
        <v>5</v>
      </c>
      <c r="AF905" s="9"/>
    </row>
    <row r="906" spans="1:32" hidden="1">
      <c r="A906">
        <v>903</v>
      </c>
      <c r="B906" s="3">
        <v>46073.670474537001</v>
      </c>
      <c r="C906" s="18">
        <v>46073.671342592599</v>
      </c>
      <c r="D906" s="2" t="s">
        <v>39</v>
      </c>
      <c r="E906" s="2"/>
      <c r="F906" s="2" t="s">
        <v>291</v>
      </c>
      <c r="G906" s="2" t="s">
        <v>3173</v>
      </c>
      <c r="H906">
        <v>58</v>
      </c>
      <c r="I906" s="2" t="s">
        <v>53</v>
      </c>
      <c r="J906">
        <v>51802566</v>
      </c>
      <c r="K906" s="2" t="s">
        <v>72</v>
      </c>
      <c r="L906" s="2" t="s">
        <v>2649</v>
      </c>
      <c r="M906" s="2" t="s">
        <v>45</v>
      </c>
      <c r="N906" s="2"/>
      <c r="O906" s="2" t="s">
        <v>188</v>
      </c>
      <c r="P906" s="2"/>
      <c r="Q906" s="2"/>
      <c r="R906" s="2"/>
      <c r="S906" s="3">
        <v>46070</v>
      </c>
      <c r="T906" s="2" t="s">
        <v>611</v>
      </c>
      <c r="U906" s="2" t="s">
        <v>294</v>
      </c>
      <c r="V906" s="2" t="s">
        <v>3174</v>
      </c>
      <c r="W906" s="3">
        <v>46077</v>
      </c>
      <c r="X906" s="3"/>
      <c r="Y906" s="3"/>
      <c r="Z906" s="3"/>
      <c r="AA906" s="3"/>
      <c r="AB906" s="2" t="s">
        <v>33</v>
      </c>
      <c r="AC906" s="3" t="s">
        <v>755</v>
      </c>
      <c r="AD906" s="3">
        <v>21</v>
      </c>
      <c r="AE906" s="9">
        <f>OfficeForms.Table[[#This Row],[Fecha Cierre]]-OfficeForms.Table[[#This Row],[Fecha de radicación de la solicitud]]</f>
        <v>-46049</v>
      </c>
      <c r="AF906" s="9"/>
    </row>
    <row r="907" spans="1:32" hidden="1">
      <c r="A907">
        <v>904</v>
      </c>
      <c r="B907" s="3">
        <v>46073.671354166698</v>
      </c>
      <c r="C907" s="18">
        <v>46073.672175925902</v>
      </c>
      <c r="D907" s="2" t="s">
        <v>39</v>
      </c>
      <c r="E907" s="2"/>
      <c r="F907" s="2" t="s">
        <v>291</v>
      </c>
      <c r="G907" s="2" t="s">
        <v>3175</v>
      </c>
      <c r="H907">
        <v>33</v>
      </c>
      <c r="I907" s="2" t="s">
        <v>53</v>
      </c>
      <c r="J907">
        <v>1110534531</v>
      </c>
      <c r="K907" s="2" t="s">
        <v>80</v>
      </c>
      <c r="L907" s="2" t="s">
        <v>3176</v>
      </c>
      <c r="M907" s="2" t="s">
        <v>45</v>
      </c>
      <c r="N907" s="2"/>
      <c r="O907" s="2" t="s">
        <v>188</v>
      </c>
      <c r="P907" s="2"/>
      <c r="Q907" s="2"/>
      <c r="R907" s="2"/>
      <c r="S907" s="3">
        <v>46070</v>
      </c>
      <c r="T907" s="2" t="s">
        <v>1638</v>
      </c>
      <c r="U907" s="2" t="s">
        <v>294</v>
      </c>
      <c r="V907" s="2" t="s">
        <v>3177</v>
      </c>
      <c r="W907" s="3">
        <v>46076</v>
      </c>
      <c r="X907" s="3"/>
      <c r="Y907" s="3"/>
      <c r="Z907" s="3"/>
      <c r="AA907" s="3"/>
      <c r="AB907" s="2" t="s">
        <v>36</v>
      </c>
      <c r="AC907" s="3" t="s">
        <v>755</v>
      </c>
      <c r="AD907" s="3">
        <v>46074</v>
      </c>
      <c r="AE907" s="9">
        <f>OfficeForms.Table[[#This Row],[Fecha Cierre]]-OfficeForms.Table[[#This Row],[Fecha de radicación de la solicitud]]</f>
        <v>4</v>
      </c>
      <c r="AF907" s="9"/>
    </row>
    <row r="908" spans="1:32" hidden="1">
      <c r="A908">
        <v>905</v>
      </c>
      <c r="B908" s="3">
        <v>46073.672199074099</v>
      </c>
      <c r="C908" s="18">
        <v>46073.6729513889</v>
      </c>
      <c r="D908" s="2" t="s">
        <v>39</v>
      </c>
      <c r="E908" s="2"/>
      <c r="F908" s="2" t="s">
        <v>291</v>
      </c>
      <c r="G908" s="2" t="s">
        <v>3178</v>
      </c>
      <c r="H908">
        <v>60</v>
      </c>
      <c r="I908" s="2" t="s">
        <v>53</v>
      </c>
      <c r="J908">
        <v>13615464</v>
      </c>
      <c r="K908" s="2" t="s">
        <v>102</v>
      </c>
      <c r="L908" s="2" t="s">
        <v>3179</v>
      </c>
      <c r="M908" s="2" t="s">
        <v>45</v>
      </c>
      <c r="N908" s="2"/>
      <c r="O908" s="2" t="s">
        <v>188</v>
      </c>
      <c r="P908" s="2"/>
      <c r="Q908" s="2"/>
      <c r="R908" s="2"/>
      <c r="S908" s="3">
        <v>46070</v>
      </c>
      <c r="T908" s="2" t="s">
        <v>611</v>
      </c>
      <c r="U908" s="2" t="s">
        <v>294</v>
      </c>
      <c r="V908" s="2" t="s">
        <v>3180</v>
      </c>
      <c r="W908" s="3">
        <v>46076</v>
      </c>
      <c r="X908" s="3">
        <v>46079</v>
      </c>
      <c r="Y908" s="3"/>
      <c r="Z908" s="3"/>
      <c r="AA908" s="3"/>
      <c r="AB908" s="2" t="s">
        <v>33</v>
      </c>
      <c r="AC908" s="3" t="s">
        <v>755</v>
      </c>
      <c r="AD908" s="3">
        <v>46076</v>
      </c>
      <c r="AE908" s="9">
        <f>OfficeForms.Table[[#This Row],[Fecha Cierre]]-OfficeForms.Table[[#This Row],[Fecha de radicación de la solicitud]]</f>
        <v>6</v>
      </c>
      <c r="AF908" s="9"/>
    </row>
    <row r="909" spans="1:32" hidden="1">
      <c r="A909">
        <v>906</v>
      </c>
      <c r="B909" s="3">
        <v>46073.672974537003</v>
      </c>
      <c r="C909" s="18">
        <v>46073.673877314803</v>
      </c>
      <c r="D909" s="2" t="s">
        <v>39</v>
      </c>
      <c r="E909" s="2"/>
      <c r="F909" s="2" t="s">
        <v>291</v>
      </c>
      <c r="G909" s="2" t="s">
        <v>3181</v>
      </c>
      <c r="H909">
        <v>88</v>
      </c>
      <c r="I909" s="2" t="s">
        <v>53</v>
      </c>
      <c r="J909">
        <v>1387797</v>
      </c>
      <c r="K909" s="2" t="s">
        <v>102</v>
      </c>
      <c r="L909" s="2" t="s">
        <v>3182</v>
      </c>
      <c r="M909" s="2" t="s">
        <v>45</v>
      </c>
      <c r="N909" s="2"/>
      <c r="O909" s="2" t="s">
        <v>188</v>
      </c>
      <c r="P909" s="2"/>
      <c r="Q909" s="2"/>
      <c r="R909" s="2"/>
      <c r="S909" s="3">
        <v>46070</v>
      </c>
      <c r="T909" s="2" t="s">
        <v>321</v>
      </c>
      <c r="U909" s="2" t="s">
        <v>294</v>
      </c>
      <c r="V909" s="2" t="s">
        <v>3183</v>
      </c>
      <c r="W909" s="3">
        <v>46076</v>
      </c>
      <c r="X909" s="3"/>
      <c r="Y909" s="3"/>
      <c r="Z909" s="3"/>
      <c r="AA909" s="3"/>
      <c r="AB909" s="2" t="s">
        <v>34</v>
      </c>
      <c r="AC909" s="3" t="s">
        <v>755</v>
      </c>
      <c r="AD909" s="3">
        <v>46074</v>
      </c>
      <c r="AE909" s="9">
        <f>OfficeForms.Table[[#This Row],[Fecha Cierre]]-OfficeForms.Table[[#This Row],[Fecha de radicación de la solicitud]]</f>
        <v>4</v>
      </c>
      <c r="AF909" s="9"/>
    </row>
    <row r="910" spans="1:32" hidden="1">
      <c r="A910">
        <v>907</v>
      </c>
      <c r="B910" s="3">
        <v>46073.673912036997</v>
      </c>
      <c r="C910" s="18">
        <v>46073.674791666701</v>
      </c>
      <c r="D910" s="2" t="s">
        <v>39</v>
      </c>
      <c r="E910" s="2"/>
      <c r="F910" s="2" t="s">
        <v>291</v>
      </c>
      <c r="G910" s="2" t="s">
        <v>3184</v>
      </c>
      <c r="H910">
        <v>82</v>
      </c>
      <c r="I910" s="2" t="s">
        <v>53</v>
      </c>
      <c r="J910">
        <v>41432207</v>
      </c>
      <c r="K910" s="2" t="s">
        <v>102</v>
      </c>
      <c r="L910" s="2" t="s">
        <v>754</v>
      </c>
      <c r="M910" s="2" t="s">
        <v>45</v>
      </c>
      <c r="N910" s="2"/>
      <c r="O910" s="2" t="s">
        <v>188</v>
      </c>
      <c r="P910" s="2"/>
      <c r="Q910" s="2"/>
      <c r="R910" s="2"/>
      <c r="S910" s="3">
        <v>46071</v>
      </c>
      <c r="T910" s="2" t="s">
        <v>321</v>
      </c>
      <c r="U910" s="2" t="s">
        <v>294</v>
      </c>
      <c r="V910" s="2" t="s">
        <v>3183</v>
      </c>
      <c r="W910" s="3">
        <v>46076</v>
      </c>
      <c r="X910" s="3"/>
      <c r="Y910" s="3"/>
      <c r="Z910" s="3"/>
      <c r="AA910" s="3"/>
      <c r="AB910" s="2" t="s">
        <v>34</v>
      </c>
      <c r="AC910" s="3" t="s">
        <v>755</v>
      </c>
      <c r="AD910" s="3">
        <v>46074</v>
      </c>
      <c r="AE910" s="9">
        <f>OfficeForms.Table[[#This Row],[Fecha Cierre]]-OfficeForms.Table[[#This Row],[Fecha de radicación de la solicitud]]</f>
        <v>3</v>
      </c>
      <c r="AF910" s="9"/>
    </row>
    <row r="911" spans="1:32" hidden="1">
      <c r="A911">
        <v>908</v>
      </c>
      <c r="B911" s="3">
        <v>46073.674814814804</v>
      </c>
      <c r="C911" s="18">
        <v>46073.676331018498</v>
      </c>
      <c r="D911" s="2" t="s">
        <v>39</v>
      </c>
      <c r="E911" s="2"/>
      <c r="F911" s="2" t="s">
        <v>291</v>
      </c>
      <c r="G911" s="2" t="s">
        <v>3185</v>
      </c>
      <c r="H911">
        <v>59</v>
      </c>
      <c r="I911" s="2" t="s">
        <v>53</v>
      </c>
      <c r="J911">
        <v>46361024</v>
      </c>
      <c r="K911" s="2" t="s">
        <v>72</v>
      </c>
      <c r="L911" s="2" t="s">
        <v>3186</v>
      </c>
      <c r="M911" s="2" t="s">
        <v>45</v>
      </c>
      <c r="N911" s="2"/>
      <c r="O911" s="2" t="s">
        <v>188</v>
      </c>
      <c r="P911" s="2"/>
      <c r="Q911" s="2"/>
      <c r="R911" s="2"/>
      <c r="S911" s="3">
        <v>46071</v>
      </c>
      <c r="T911" s="2" t="s">
        <v>3187</v>
      </c>
      <c r="U911" s="2" t="s">
        <v>294</v>
      </c>
      <c r="V911" s="2" t="s">
        <v>2946</v>
      </c>
      <c r="W911" s="3">
        <v>46077</v>
      </c>
      <c r="X911" s="3"/>
      <c r="Y911" s="3"/>
      <c r="Z911" s="3"/>
      <c r="AA911" s="3"/>
      <c r="AB911" s="2" t="s">
        <v>33</v>
      </c>
      <c r="AC911" s="3" t="s">
        <v>755</v>
      </c>
      <c r="AD911" s="3">
        <v>46074</v>
      </c>
      <c r="AE911" s="9">
        <f>OfficeForms.Table[[#This Row],[Fecha Cierre]]-OfficeForms.Table[[#This Row],[Fecha de radicación de la solicitud]]</f>
        <v>3</v>
      </c>
      <c r="AF911" s="9"/>
    </row>
    <row r="912" spans="1:32" hidden="1">
      <c r="A912">
        <v>909</v>
      </c>
      <c r="B912" s="3">
        <v>46073.676354166702</v>
      </c>
      <c r="C912" s="18">
        <v>46073.677233796298</v>
      </c>
      <c r="D912" s="2" t="s">
        <v>39</v>
      </c>
      <c r="E912" s="2"/>
      <c r="F912" s="2" t="s">
        <v>291</v>
      </c>
      <c r="G912" s="2" t="s">
        <v>3188</v>
      </c>
      <c r="H912">
        <v>2</v>
      </c>
      <c r="I912" s="2" t="s">
        <v>42</v>
      </c>
      <c r="J912">
        <v>1020855070</v>
      </c>
      <c r="K912" s="2" t="s">
        <v>199</v>
      </c>
      <c r="L912" s="2" t="s">
        <v>3189</v>
      </c>
      <c r="M912" s="2" t="s">
        <v>45</v>
      </c>
      <c r="N912" s="2"/>
      <c r="O912" s="2" t="s">
        <v>188</v>
      </c>
      <c r="P912" s="2"/>
      <c r="Q912" s="2"/>
      <c r="R912" s="2"/>
      <c r="S912" s="3">
        <v>46071</v>
      </c>
      <c r="T912" s="2" t="s">
        <v>1728</v>
      </c>
      <c r="U912" s="2" t="s">
        <v>294</v>
      </c>
      <c r="V912" s="2" t="s">
        <v>3190</v>
      </c>
      <c r="W912" s="3">
        <v>46078</v>
      </c>
      <c r="X912" s="3"/>
      <c r="Y912" s="3"/>
      <c r="Z912" s="3"/>
      <c r="AA912" s="3"/>
      <c r="AB912" s="2" t="s">
        <v>33</v>
      </c>
      <c r="AC912" s="3" t="s">
        <v>755</v>
      </c>
      <c r="AD912" s="3">
        <v>46075</v>
      </c>
      <c r="AE912" s="9">
        <f>OfficeForms.Table[[#This Row],[Fecha Cierre]]-OfficeForms.Table[[#This Row],[Fecha de radicación de la solicitud]]</f>
        <v>4</v>
      </c>
      <c r="AF912" s="9"/>
    </row>
    <row r="913" spans="1:33" hidden="1">
      <c r="A913">
        <v>910</v>
      </c>
      <c r="B913" s="3">
        <v>46073.6772569444</v>
      </c>
      <c r="C913" s="18">
        <v>46073.678217592598</v>
      </c>
      <c r="D913" s="2" t="s">
        <v>39</v>
      </c>
      <c r="E913" s="2"/>
      <c r="F913" s="2" t="s">
        <v>291</v>
      </c>
      <c r="G913" s="2" t="s">
        <v>3191</v>
      </c>
      <c r="H913">
        <v>55</v>
      </c>
      <c r="I913" s="2" t="s">
        <v>53</v>
      </c>
      <c r="J913">
        <v>20705332</v>
      </c>
      <c r="K913" s="2" t="s">
        <v>102</v>
      </c>
      <c r="L913" s="2" t="s">
        <v>3192</v>
      </c>
      <c r="M913" s="2" t="s">
        <v>45</v>
      </c>
      <c r="N913" s="2"/>
      <c r="O913" s="2" t="s">
        <v>188</v>
      </c>
      <c r="P913" s="2"/>
      <c r="Q913" s="2"/>
      <c r="R913" s="2"/>
      <c r="S913" s="3">
        <v>46071</v>
      </c>
      <c r="T913" s="2" t="s">
        <v>321</v>
      </c>
      <c r="U913" s="2" t="s">
        <v>294</v>
      </c>
      <c r="V913" s="2" t="s">
        <v>3183</v>
      </c>
      <c r="W913" s="3">
        <v>46076</v>
      </c>
      <c r="X913" s="3"/>
      <c r="Y913" s="3"/>
      <c r="Z913" s="3"/>
      <c r="AA913" s="3"/>
      <c r="AB913" s="2" t="s">
        <v>34</v>
      </c>
      <c r="AC913" s="3" t="s">
        <v>755</v>
      </c>
      <c r="AD913" s="3">
        <v>46075</v>
      </c>
      <c r="AE913" s="9">
        <f>OfficeForms.Table[[#This Row],[Fecha Cierre]]-OfficeForms.Table[[#This Row],[Fecha de radicación de la solicitud]]</f>
        <v>4</v>
      </c>
      <c r="AF913" s="9"/>
    </row>
    <row r="914" spans="1:33" hidden="1">
      <c r="A914">
        <v>911</v>
      </c>
      <c r="B914" s="3">
        <v>46073.678229166697</v>
      </c>
      <c r="C914" s="18">
        <v>46073.678993055597</v>
      </c>
      <c r="D914" s="2" t="s">
        <v>39</v>
      </c>
      <c r="E914" s="2"/>
      <c r="F914" s="2" t="s">
        <v>291</v>
      </c>
      <c r="G914" s="2" t="s">
        <v>3193</v>
      </c>
      <c r="H914">
        <v>49</v>
      </c>
      <c r="I914" s="2" t="s">
        <v>53</v>
      </c>
      <c r="J914">
        <v>79790797</v>
      </c>
      <c r="K914" s="2" t="s">
        <v>102</v>
      </c>
      <c r="L914" s="2" t="s">
        <v>3194</v>
      </c>
      <c r="M914" s="2" t="s">
        <v>45</v>
      </c>
      <c r="N914" s="2"/>
      <c r="O914" s="2" t="s">
        <v>188</v>
      </c>
      <c r="P914" s="2"/>
      <c r="Q914" s="2"/>
      <c r="R914" s="2"/>
      <c r="S914" s="3">
        <v>46071</v>
      </c>
      <c r="T914" s="2" t="s">
        <v>321</v>
      </c>
      <c r="U914" s="2" t="s">
        <v>294</v>
      </c>
      <c r="V914" s="2" t="s">
        <v>3183</v>
      </c>
      <c r="W914" s="3">
        <v>46076</v>
      </c>
      <c r="X914" s="3"/>
      <c r="Y914" s="3"/>
      <c r="Z914" s="3"/>
      <c r="AA914" s="3"/>
      <c r="AB914" s="2" t="s">
        <v>34</v>
      </c>
      <c r="AC914" s="3" t="s">
        <v>755</v>
      </c>
      <c r="AD914" s="3">
        <v>46075</v>
      </c>
      <c r="AE914" s="9">
        <f>OfficeForms.Table[[#This Row],[Fecha Cierre]]-OfficeForms.Table[[#This Row],[Fecha de radicación de la solicitud]]</f>
        <v>4</v>
      </c>
      <c r="AF914" s="9"/>
    </row>
    <row r="915" spans="1:33" hidden="1">
      <c r="A915">
        <v>912</v>
      </c>
      <c r="B915" s="3">
        <v>46073.679178240702</v>
      </c>
      <c r="C915" s="18">
        <v>46073.679907407401</v>
      </c>
      <c r="D915" s="2" t="s">
        <v>39</v>
      </c>
      <c r="E915" s="2"/>
      <c r="F915" s="2" t="s">
        <v>291</v>
      </c>
      <c r="G915" s="2" t="s">
        <v>3195</v>
      </c>
      <c r="H915">
        <v>81</v>
      </c>
      <c r="I915" s="2" t="s">
        <v>53</v>
      </c>
      <c r="J915">
        <v>17108583</v>
      </c>
      <c r="K915" s="2" t="s">
        <v>54</v>
      </c>
      <c r="L915" s="2" t="s">
        <v>3196</v>
      </c>
      <c r="M915" s="2" t="s">
        <v>45</v>
      </c>
      <c r="N915" s="2"/>
      <c r="O915" s="2" t="s">
        <v>188</v>
      </c>
      <c r="P915" s="2"/>
      <c r="Q915" s="2"/>
      <c r="R915" s="2"/>
      <c r="S915" s="3">
        <v>46071</v>
      </c>
      <c r="T915" s="2" t="s">
        <v>3197</v>
      </c>
      <c r="U915" s="2" t="s">
        <v>294</v>
      </c>
      <c r="V915" s="2" t="s">
        <v>3198</v>
      </c>
      <c r="W915" s="3">
        <v>46077</v>
      </c>
      <c r="X915" s="3"/>
      <c r="Y915" s="3"/>
      <c r="Z915" s="3"/>
      <c r="AA915" s="3"/>
      <c r="AB915" s="2" t="s">
        <v>33</v>
      </c>
      <c r="AC915" s="3" t="s">
        <v>755</v>
      </c>
      <c r="AD915" s="3">
        <v>22</v>
      </c>
      <c r="AE915" s="9">
        <f>OfficeForms.Table[[#This Row],[Fecha Cierre]]-OfficeForms.Table[[#This Row],[Fecha de radicación de la solicitud]]</f>
        <v>-46049</v>
      </c>
      <c r="AF915" s="9"/>
    </row>
    <row r="916" spans="1:33" hidden="1">
      <c r="A916">
        <v>913</v>
      </c>
      <c r="B916" s="3">
        <v>46073.679930555598</v>
      </c>
      <c r="C916" s="18">
        <v>46073.681516203702</v>
      </c>
      <c r="D916" s="2" t="s">
        <v>39</v>
      </c>
      <c r="E916" s="2"/>
      <c r="F916" s="2" t="s">
        <v>291</v>
      </c>
      <c r="G916" s="2" t="s">
        <v>3199</v>
      </c>
      <c r="H916">
        <v>89</v>
      </c>
      <c r="I916" s="2" t="s">
        <v>53</v>
      </c>
      <c r="J916">
        <v>20214601</v>
      </c>
      <c r="K916" s="2" t="s">
        <v>102</v>
      </c>
      <c r="L916" s="2" t="s">
        <v>3200</v>
      </c>
      <c r="M916" s="2" t="s">
        <v>45</v>
      </c>
      <c r="N916" s="2"/>
      <c r="O916" s="2" t="s">
        <v>188</v>
      </c>
      <c r="P916" s="2"/>
      <c r="Q916" s="2"/>
      <c r="R916" s="2"/>
      <c r="S916" s="3">
        <v>46071</v>
      </c>
      <c r="T916" s="2" t="s">
        <v>3201</v>
      </c>
      <c r="U916" s="2" t="s">
        <v>294</v>
      </c>
      <c r="V916" s="2" t="s">
        <v>3183</v>
      </c>
      <c r="W916" s="3">
        <v>46076</v>
      </c>
      <c r="X916" s="3"/>
      <c r="Y916" s="3"/>
      <c r="Z916" s="3"/>
      <c r="AA916" s="3"/>
      <c r="AB916" s="2" t="s">
        <v>34</v>
      </c>
      <c r="AC916" s="3" t="s">
        <v>755</v>
      </c>
      <c r="AD916" s="3">
        <v>22</v>
      </c>
      <c r="AE916" s="9">
        <f>OfficeForms.Table[[#This Row],[Fecha Cierre]]-OfficeForms.Table[[#This Row],[Fecha de radicación de la solicitud]]</f>
        <v>-46049</v>
      </c>
      <c r="AF916" s="9"/>
    </row>
    <row r="917" spans="1:33" hidden="1">
      <c r="A917">
        <v>914</v>
      </c>
      <c r="B917" s="3">
        <v>46073.681539351797</v>
      </c>
      <c r="C917" s="18">
        <v>46073.682511574101</v>
      </c>
      <c r="D917" s="2" t="s">
        <v>39</v>
      </c>
      <c r="E917" s="2"/>
      <c r="F917" s="2" t="s">
        <v>291</v>
      </c>
      <c r="G917" s="2" t="s">
        <v>3202</v>
      </c>
      <c r="H917">
        <v>84</v>
      </c>
      <c r="I917" s="2" t="s">
        <v>53</v>
      </c>
      <c r="J917">
        <v>20320204</v>
      </c>
      <c r="K917" s="2" t="s">
        <v>80</v>
      </c>
      <c r="L917" s="2" t="s">
        <v>3179</v>
      </c>
      <c r="M917" s="2" t="s">
        <v>45</v>
      </c>
      <c r="N917" s="2"/>
      <c r="O917" s="2" t="s">
        <v>188</v>
      </c>
      <c r="P917" s="2"/>
      <c r="Q917" s="2"/>
      <c r="R917" s="2"/>
      <c r="S917" s="3">
        <v>46071</v>
      </c>
      <c r="T917" s="2" t="s">
        <v>1634</v>
      </c>
      <c r="U917" s="2" t="s">
        <v>294</v>
      </c>
      <c r="V917" s="2" t="s">
        <v>3203</v>
      </c>
      <c r="W917" s="3">
        <v>46076</v>
      </c>
      <c r="X917" s="3"/>
      <c r="Y917" s="3"/>
      <c r="Z917" s="3"/>
      <c r="AA917" s="3"/>
      <c r="AB917" s="2" t="s">
        <v>63</v>
      </c>
      <c r="AC917" s="3" t="s">
        <v>755</v>
      </c>
      <c r="AD917" s="3">
        <v>46075</v>
      </c>
      <c r="AE917" s="9">
        <f>OfficeForms.Table[[#This Row],[Fecha Cierre]]-OfficeForms.Table[[#This Row],[Fecha de radicación de la solicitud]]</f>
        <v>4</v>
      </c>
      <c r="AF917" s="9"/>
    </row>
    <row r="918" spans="1:33" hidden="1">
      <c r="A918">
        <v>915</v>
      </c>
      <c r="B918" s="3">
        <v>46073.682534722197</v>
      </c>
      <c r="C918" s="18">
        <v>46073.683819444399</v>
      </c>
      <c r="D918" s="2" t="s">
        <v>39</v>
      </c>
      <c r="E918" s="2"/>
      <c r="F918" s="2" t="s">
        <v>291</v>
      </c>
      <c r="G918" s="2" t="s">
        <v>3204</v>
      </c>
      <c r="H918">
        <v>6</v>
      </c>
      <c r="I918" s="2" t="s">
        <v>42</v>
      </c>
      <c r="J918">
        <v>1026607285</v>
      </c>
      <c r="K918" s="2" t="s">
        <v>114</v>
      </c>
      <c r="L918" s="2" t="s">
        <v>3205</v>
      </c>
      <c r="M918" s="2" t="s">
        <v>45</v>
      </c>
      <c r="N918" s="2"/>
      <c r="O918" s="2" t="s">
        <v>188</v>
      </c>
      <c r="P918" s="2"/>
      <c r="Q918" s="2"/>
      <c r="R918" s="2"/>
      <c r="S918" s="3">
        <v>46071</v>
      </c>
      <c r="T918" s="2" t="s">
        <v>1728</v>
      </c>
      <c r="U918" s="2" t="s">
        <v>294</v>
      </c>
      <c r="V918" s="2" t="s">
        <v>3206</v>
      </c>
      <c r="W918" s="3">
        <v>46078</v>
      </c>
      <c r="X918" s="3"/>
      <c r="Y918" s="3"/>
      <c r="Z918" s="3"/>
      <c r="AA918" s="3"/>
      <c r="AB918" s="2" t="s">
        <v>33</v>
      </c>
      <c r="AC918" s="3" t="s">
        <v>755</v>
      </c>
      <c r="AD918" s="3">
        <v>46076</v>
      </c>
      <c r="AE918" s="9">
        <f>OfficeForms.Table[[#This Row],[Fecha Cierre]]-OfficeForms.Table[[#This Row],[Fecha de radicación de la solicitud]]</f>
        <v>5</v>
      </c>
      <c r="AF918" s="9"/>
    </row>
    <row r="919" spans="1:33" hidden="1">
      <c r="A919">
        <v>916</v>
      </c>
      <c r="B919" s="3">
        <v>46073.683831018498</v>
      </c>
      <c r="C919" s="18">
        <v>46073.684664351902</v>
      </c>
      <c r="D919" s="2" t="s">
        <v>39</v>
      </c>
      <c r="E919" s="2"/>
      <c r="F919" s="2" t="s">
        <v>291</v>
      </c>
      <c r="G919" s="2" t="s">
        <v>3207</v>
      </c>
      <c r="H919">
        <v>74</v>
      </c>
      <c r="I919" s="2" t="s">
        <v>53</v>
      </c>
      <c r="J919">
        <v>22410197</v>
      </c>
      <c r="K919" s="2" t="s">
        <v>753</v>
      </c>
      <c r="L919" s="2" t="s">
        <v>3208</v>
      </c>
      <c r="M919" s="2" t="s">
        <v>45</v>
      </c>
      <c r="N919" s="2"/>
      <c r="O919" s="2" t="s">
        <v>188</v>
      </c>
      <c r="P919" s="2"/>
      <c r="Q919" s="2"/>
      <c r="R919" s="2"/>
      <c r="S919" s="3">
        <v>46071</v>
      </c>
      <c r="T919" s="2" t="s">
        <v>321</v>
      </c>
      <c r="U919" s="2" t="s">
        <v>294</v>
      </c>
      <c r="V919" s="2" t="s">
        <v>768</v>
      </c>
      <c r="W919" s="3">
        <v>46078</v>
      </c>
      <c r="X919" s="3"/>
      <c r="Y919" s="3"/>
      <c r="Z919" s="3"/>
      <c r="AA919" s="3"/>
      <c r="AB919" s="2" t="s">
        <v>34</v>
      </c>
      <c r="AC919" s="3" t="s">
        <v>755</v>
      </c>
      <c r="AD919" s="3">
        <v>46075</v>
      </c>
      <c r="AE919" s="9">
        <f>OfficeForms.Table[[#This Row],[Fecha Cierre]]-OfficeForms.Table[[#This Row],[Fecha de radicación de la solicitud]]</f>
        <v>4</v>
      </c>
      <c r="AF919" s="9"/>
    </row>
    <row r="920" spans="1:33" hidden="1">
      <c r="A920">
        <v>917</v>
      </c>
      <c r="B920" s="3">
        <v>46073.6895717593</v>
      </c>
      <c r="C920" s="18">
        <v>46073.690439814804</v>
      </c>
      <c r="D920" s="2" t="s">
        <v>39</v>
      </c>
      <c r="E920" s="2"/>
      <c r="F920" s="2" t="s">
        <v>1179</v>
      </c>
      <c r="G920" s="2" t="s">
        <v>3209</v>
      </c>
      <c r="H920">
        <v>39</v>
      </c>
      <c r="I920" s="2" t="s">
        <v>53</v>
      </c>
      <c r="J920">
        <v>1014181806</v>
      </c>
      <c r="K920" s="2" t="s">
        <v>102</v>
      </c>
      <c r="L920" s="2" t="s">
        <v>3210</v>
      </c>
      <c r="M920" s="2" t="s">
        <v>56</v>
      </c>
      <c r="N920" s="2"/>
      <c r="O920" s="2" t="s">
        <v>57</v>
      </c>
      <c r="P920" s="2"/>
      <c r="Q920" s="2"/>
      <c r="R920" s="2" t="s">
        <v>3211</v>
      </c>
      <c r="S920" s="3">
        <v>46073</v>
      </c>
      <c r="T920" s="2" t="s">
        <v>3212</v>
      </c>
      <c r="U920" s="2" t="s">
        <v>1183</v>
      </c>
      <c r="V920" s="2" t="s">
        <v>3213</v>
      </c>
      <c r="W920" s="3">
        <v>46076</v>
      </c>
      <c r="X920" s="3">
        <v>46079</v>
      </c>
      <c r="Y920" s="3"/>
      <c r="Z920" s="3"/>
      <c r="AA920" s="3"/>
      <c r="AB920" s="2" t="s">
        <v>51</v>
      </c>
      <c r="AC920" s="3"/>
      <c r="AD920" s="3"/>
      <c r="AE920" s="9">
        <f>OfficeForms.Table[[#This Row],[Fecha Cierre]]-OfficeForms.Table[[#This Row],[Fecha de radicación de la solicitud]]</f>
        <v>-46073</v>
      </c>
      <c r="AF920" s="9"/>
    </row>
    <row r="921" spans="1:33">
      <c r="A921">
        <v>918</v>
      </c>
      <c r="B921" s="3">
        <v>46073.742256944402</v>
      </c>
      <c r="C921" s="18">
        <v>46073.744016203702</v>
      </c>
      <c r="D921" s="2" t="s">
        <v>39</v>
      </c>
      <c r="E921" s="2"/>
      <c r="F921" s="2" t="s">
        <v>347</v>
      </c>
      <c r="G921" s="2" t="s">
        <v>3214</v>
      </c>
      <c r="H921">
        <v>83</v>
      </c>
      <c r="I921" s="2" t="s">
        <v>53</v>
      </c>
      <c r="J921">
        <v>17079432</v>
      </c>
      <c r="K921" s="2" t="s">
        <v>43</v>
      </c>
      <c r="L921" s="2" t="s">
        <v>3215</v>
      </c>
      <c r="M921" s="2" t="s">
        <v>134</v>
      </c>
      <c r="N921" s="2"/>
      <c r="O921" s="2" t="s">
        <v>125</v>
      </c>
      <c r="P921" s="2"/>
      <c r="Q921" s="2"/>
      <c r="R921" s="2"/>
      <c r="S921" s="3">
        <v>46070</v>
      </c>
      <c r="T921" s="2" t="s">
        <v>577</v>
      </c>
      <c r="U921" s="2" t="s">
        <v>352</v>
      </c>
      <c r="V921" s="2"/>
      <c r="W921" s="3"/>
      <c r="X921" s="3"/>
      <c r="Y921" s="3"/>
      <c r="Z921" s="3"/>
      <c r="AA921" s="3"/>
      <c r="AB921" s="2"/>
      <c r="AC921" s="3" t="s">
        <v>61</v>
      </c>
      <c r="AD921" s="3">
        <v>46072</v>
      </c>
      <c r="AE921" s="9">
        <f>OfficeForms.Table[[#This Row],[Fecha Cierre]]-OfficeForms.Table[[#This Row],[Fecha de radicación de la solicitud]]</f>
        <v>2</v>
      </c>
      <c r="AF921" s="9" t="s">
        <v>354</v>
      </c>
      <c r="AG921" t="s">
        <v>578</v>
      </c>
    </row>
    <row r="922" spans="1:33">
      <c r="A922">
        <v>919</v>
      </c>
      <c r="B922" s="3">
        <v>46073.745254629597</v>
      </c>
      <c r="C922" s="18">
        <v>46073.746446759302</v>
      </c>
      <c r="D922" s="2" t="s">
        <v>39</v>
      </c>
      <c r="E922" s="2"/>
      <c r="F922" s="2" t="s">
        <v>347</v>
      </c>
      <c r="G922" s="2" t="s">
        <v>3216</v>
      </c>
      <c r="H922">
        <v>63</v>
      </c>
      <c r="I922" s="2" t="s">
        <v>53</v>
      </c>
      <c r="J922">
        <v>19488516</v>
      </c>
      <c r="K922" s="2" t="s">
        <v>72</v>
      </c>
      <c r="L922" s="2" t="s">
        <v>3217</v>
      </c>
      <c r="M922" s="2" t="s">
        <v>134</v>
      </c>
      <c r="N922" s="2"/>
      <c r="O922" s="2" t="s">
        <v>125</v>
      </c>
      <c r="P922" s="2"/>
      <c r="Q922" s="2"/>
      <c r="R922" s="2"/>
      <c r="S922" s="3">
        <v>46070</v>
      </c>
      <c r="T922" s="2" t="s">
        <v>577</v>
      </c>
      <c r="U922" s="2" t="s">
        <v>352</v>
      </c>
      <c r="V922" s="2" t="s">
        <v>3218</v>
      </c>
      <c r="W922" s="3">
        <v>46077</v>
      </c>
      <c r="X922" s="3"/>
      <c r="Y922" s="3"/>
      <c r="Z922" s="3"/>
      <c r="AA922" s="3"/>
      <c r="AB922" s="2" t="s">
        <v>51</v>
      </c>
      <c r="AC922" s="3" t="s">
        <v>63</v>
      </c>
      <c r="AD922" s="3">
        <v>46074</v>
      </c>
      <c r="AE922" s="9">
        <f>OfficeForms.Table[[#This Row],[Fecha Cierre]]-OfficeForms.Table[[#This Row],[Fecha de radicación de la solicitud]]</f>
        <v>4</v>
      </c>
      <c r="AF922" s="9" t="s">
        <v>354</v>
      </c>
      <c r="AG922" t="s">
        <v>578</v>
      </c>
    </row>
    <row r="923" spans="1:33">
      <c r="A923">
        <v>920</v>
      </c>
      <c r="B923" s="3">
        <v>46073.747002314798</v>
      </c>
      <c r="C923" s="18">
        <v>46073.748483796298</v>
      </c>
      <c r="D923" s="2" t="s">
        <v>39</v>
      </c>
      <c r="E923" s="2"/>
      <c r="F923" s="2" t="s">
        <v>347</v>
      </c>
      <c r="G923" s="2" t="s">
        <v>3219</v>
      </c>
      <c r="H923">
        <v>88</v>
      </c>
      <c r="I923" s="2" t="s">
        <v>53</v>
      </c>
      <c r="J923">
        <v>20230439</v>
      </c>
      <c r="K923" s="2" t="s">
        <v>43</v>
      </c>
      <c r="L923" s="2" t="s">
        <v>3220</v>
      </c>
      <c r="M923" s="2" t="s">
        <v>134</v>
      </c>
      <c r="N923" s="2"/>
      <c r="O923" s="2" t="s">
        <v>125</v>
      </c>
      <c r="P923" s="2"/>
      <c r="Q923" s="2"/>
      <c r="R923" s="2"/>
      <c r="S923" s="3">
        <v>46071</v>
      </c>
      <c r="T923" s="2" t="s">
        <v>577</v>
      </c>
      <c r="U923" s="2" t="s">
        <v>352</v>
      </c>
      <c r="V923" s="2"/>
      <c r="W923" s="3"/>
      <c r="X923" s="3"/>
      <c r="Y923" s="3"/>
      <c r="Z923" s="3"/>
      <c r="AA923" s="3"/>
      <c r="AB923" s="2"/>
      <c r="AC923" s="3" t="s">
        <v>63</v>
      </c>
      <c r="AD923" s="3"/>
      <c r="AE923" s="9">
        <f>OfficeForms.Table[[#This Row],[Fecha Cierre]]-OfficeForms.Table[[#This Row],[Fecha de radicación de la solicitud]]</f>
        <v>-46071</v>
      </c>
      <c r="AF923" s="9" t="s">
        <v>354</v>
      </c>
    </row>
    <row r="924" spans="1:33">
      <c r="A924">
        <v>921</v>
      </c>
      <c r="B924" s="3">
        <v>46073.7502662037</v>
      </c>
      <c r="C924" s="18">
        <v>46073.751562500001</v>
      </c>
      <c r="D924" s="2" t="s">
        <v>39</v>
      </c>
      <c r="E924" s="2"/>
      <c r="F924" s="2" t="s">
        <v>347</v>
      </c>
      <c r="G924" s="2" t="s">
        <v>3221</v>
      </c>
      <c r="H924">
        <v>0.28000000000000003</v>
      </c>
      <c r="I924" s="2" t="s">
        <v>42</v>
      </c>
      <c r="J924">
        <v>10077474391</v>
      </c>
      <c r="K924" s="2" t="s">
        <v>43</v>
      </c>
      <c r="L924" s="2" t="s">
        <v>3222</v>
      </c>
      <c r="M924" s="2" t="s">
        <v>156</v>
      </c>
      <c r="N924" s="2"/>
      <c r="O924" s="2" t="s">
        <v>125</v>
      </c>
      <c r="P924" s="2"/>
      <c r="Q924" s="2"/>
      <c r="R924" s="2"/>
      <c r="S924" s="3">
        <v>46070</v>
      </c>
      <c r="T924" s="2" t="s">
        <v>577</v>
      </c>
      <c r="U924" s="2" t="s">
        <v>352</v>
      </c>
      <c r="V924" s="2"/>
      <c r="W924" s="3"/>
      <c r="X924" s="3"/>
      <c r="Y924" s="3"/>
      <c r="Z924" s="3"/>
      <c r="AA924" s="3"/>
      <c r="AB924" s="2"/>
      <c r="AC924" s="3" t="s">
        <v>937</v>
      </c>
      <c r="AD924" s="3">
        <v>46073</v>
      </c>
      <c r="AE924" s="9">
        <f>OfficeForms.Table[[#This Row],[Fecha Cierre]]-OfficeForms.Table[[#This Row],[Fecha de radicación de la solicitud]]</f>
        <v>3</v>
      </c>
      <c r="AF924" s="9" t="s">
        <v>354</v>
      </c>
      <c r="AG924" t="s">
        <v>578</v>
      </c>
    </row>
    <row r="925" spans="1:33">
      <c r="A925">
        <v>922</v>
      </c>
      <c r="B925" s="3">
        <v>46073.752418981501</v>
      </c>
      <c r="C925" s="18">
        <v>46073.753379629597</v>
      </c>
      <c r="D925" s="2" t="s">
        <v>39</v>
      </c>
      <c r="E925" s="2"/>
      <c r="F925" s="2" t="s">
        <v>347</v>
      </c>
      <c r="G925" s="2" t="s">
        <v>3223</v>
      </c>
      <c r="H925">
        <v>83</v>
      </c>
      <c r="I925" s="2" t="s">
        <v>53</v>
      </c>
      <c r="J925">
        <v>20302096</v>
      </c>
      <c r="K925" s="2" t="s">
        <v>344</v>
      </c>
      <c r="L925" s="2" t="s">
        <v>3224</v>
      </c>
      <c r="M925" s="2" t="s">
        <v>156</v>
      </c>
      <c r="N925" s="2"/>
      <c r="O925" s="2" t="s">
        <v>125</v>
      </c>
      <c r="P925" s="2"/>
      <c r="Q925" s="2"/>
      <c r="R925" s="2"/>
      <c r="S925" s="3">
        <v>46071</v>
      </c>
      <c r="T925" s="2" t="s">
        <v>577</v>
      </c>
      <c r="U925" s="2" t="s">
        <v>352</v>
      </c>
      <c r="V925" s="2"/>
      <c r="W925" s="3"/>
      <c r="X925" s="3"/>
      <c r="Y925" s="3"/>
      <c r="Z925" s="3"/>
      <c r="AA925" s="3"/>
      <c r="AB925" s="2"/>
      <c r="AC925" s="3" t="s">
        <v>937</v>
      </c>
      <c r="AD925" s="3">
        <v>46073</v>
      </c>
      <c r="AE925" s="9">
        <f>OfficeForms.Table[[#This Row],[Fecha Cierre]]-OfficeForms.Table[[#This Row],[Fecha de radicación de la solicitud]]</f>
        <v>2</v>
      </c>
      <c r="AF925" s="9" t="s">
        <v>354</v>
      </c>
      <c r="AG925" t="s">
        <v>578</v>
      </c>
    </row>
    <row r="926" spans="1:33">
      <c r="A926">
        <v>923</v>
      </c>
      <c r="B926" s="3">
        <v>46073.794201388897</v>
      </c>
      <c r="C926" s="18">
        <v>46073.795370370397</v>
      </c>
      <c r="D926" s="2" t="s">
        <v>39</v>
      </c>
      <c r="E926" s="2"/>
      <c r="F926" s="2" t="s">
        <v>360</v>
      </c>
      <c r="G926" s="2" t="s">
        <v>3225</v>
      </c>
      <c r="H926">
        <v>96</v>
      </c>
      <c r="I926" s="2" t="s">
        <v>53</v>
      </c>
      <c r="J926">
        <v>20586259</v>
      </c>
      <c r="K926" s="2" t="s">
        <v>80</v>
      </c>
      <c r="L926" s="2" t="s">
        <v>3226</v>
      </c>
      <c r="M926" s="2" t="s">
        <v>134</v>
      </c>
      <c r="N926" s="2"/>
      <c r="O926" s="2" t="s">
        <v>125</v>
      </c>
      <c r="P926" s="2"/>
      <c r="Q926" s="2"/>
      <c r="R926" s="2"/>
      <c r="S926" s="3">
        <v>46071</v>
      </c>
      <c r="T926" s="2" t="s">
        <v>577</v>
      </c>
      <c r="U926" s="2" t="s">
        <v>352</v>
      </c>
      <c r="V926" s="2"/>
      <c r="W926" s="3"/>
      <c r="X926" s="3"/>
      <c r="Y926" s="3"/>
      <c r="Z926" s="3"/>
      <c r="AA926" s="3"/>
      <c r="AB926" s="2" t="s">
        <v>51</v>
      </c>
      <c r="AC926" s="3" t="s">
        <v>296</v>
      </c>
      <c r="AD926" s="3">
        <v>46074</v>
      </c>
      <c r="AE926" s="9">
        <f>OfficeForms.Table[[#This Row],[Fecha Cierre]]-OfficeForms.Table[[#This Row],[Fecha de radicación de la solicitud]]</f>
        <v>3</v>
      </c>
      <c r="AF926" s="9" t="s">
        <v>354</v>
      </c>
      <c r="AG926" t="s">
        <v>578</v>
      </c>
    </row>
    <row r="927" spans="1:33">
      <c r="A927">
        <v>924</v>
      </c>
      <c r="B927" s="3">
        <v>46073.797083333302</v>
      </c>
      <c r="C927" s="18">
        <v>46073.798113425903</v>
      </c>
      <c r="D927" s="2" t="s">
        <v>39</v>
      </c>
      <c r="E927" s="2"/>
      <c r="F927" s="2" t="s">
        <v>360</v>
      </c>
      <c r="G927" s="2" t="s">
        <v>3227</v>
      </c>
      <c r="H927">
        <v>74</v>
      </c>
      <c r="I927" s="2" t="s">
        <v>53</v>
      </c>
      <c r="J927">
        <v>41250308</v>
      </c>
      <c r="K927" s="2" t="s">
        <v>80</v>
      </c>
      <c r="L927" s="2" t="s">
        <v>3228</v>
      </c>
      <c r="M927" s="2" t="s">
        <v>134</v>
      </c>
      <c r="N927" s="2"/>
      <c r="O927" s="2" t="s">
        <v>125</v>
      </c>
      <c r="P927" s="2"/>
      <c r="Q927" s="2"/>
      <c r="R927" s="2"/>
      <c r="S927" s="3">
        <v>46071</v>
      </c>
      <c r="T927" s="2" t="s">
        <v>577</v>
      </c>
      <c r="U927" s="2" t="s">
        <v>352</v>
      </c>
      <c r="V927" s="2"/>
      <c r="W927" s="3"/>
      <c r="X927" s="3"/>
      <c r="Y927" s="3"/>
      <c r="Z927" s="3"/>
      <c r="AA927" s="3"/>
      <c r="AB927" s="2" t="s">
        <v>51</v>
      </c>
      <c r="AC927" s="3" t="s">
        <v>296</v>
      </c>
      <c r="AD927" s="3">
        <v>46073</v>
      </c>
      <c r="AE927" s="9">
        <f>OfficeForms.Table[[#This Row],[Fecha Cierre]]-OfficeForms.Table[[#This Row],[Fecha de radicación de la solicitud]]</f>
        <v>2</v>
      </c>
      <c r="AF927" s="9" t="s">
        <v>354</v>
      </c>
      <c r="AG927" t="s">
        <v>578</v>
      </c>
    </row>
    <row r="928" spans="1:33">
      <c r="A928">
        <v>925</v>
      </c>
      <c r="B928" s="3">
        <v>46073.800300925897</v>
      </c>
      <c r="C928" s="18">
        <v>46073.801331018498</v>
      </c>
      <c r="D928" s="2" t="s">
        <v>39</v>
      </c>
      <c r="E928" s="2"/>
      <c r="F928" s="2" t="s">
        <v>360</v>
      </c>
      <c r="G928" s="2" t="s">
        <v>3229</v>
      </c>
      <c r="H928">
        <v>89</v>
      </c>
      <c r="I928" s="2" t="s">
        <v>53</v>
      </c>
      <c r="J928">
        <v>20065376</v>
      </c>
      <c r="K928" s="2" t="s">
        <v>80</v>
      </c>
      <c r="L928" s="2" t="s">
        <v>2313</v>
      </c>
      <c r="M928" s="2" t="s">
        <v>156</v>
      </c>
      <c r="N928" s="2"/>
      <c r="O928" s="2" t="s">
        <v>125</v>
      </c>
      <c r="P928" s="2"/>
      <c r="Q928" s="2"/>
      <c r="R928" s="2"/>
      <c r="S928" s="3">
        <v>46071</v>
      </c>
      <c r="T928" s="2" t="s">
        <v>577</v>
      </c>
      <c r="U928" s="2" t="s">
        <v>352</v>
      </c>
      <c r="V928" s="2"/>
      <c r="W928" s="3"/>
      <c r="X928" s="3"/>
      <c r="Y928" s="3"/>
      <c r="Z928" s="3"/>
      <c r="AA928" s="3"/>
      <c r="AB928" s="2" t="s">
        <v>51</v>
      </c>
      <c r="AC928" s="3" t="s">
        <v>296</v>
      </c>
      <c r="AD928" s="3">
        <v>46074</v>
      </c>
      <c r="AE928" s="9">
        <f>OfficeForms.Table[[#This Row],[Fecha Cierre]]-OfficeForms.Table[[#This Row],[Fecha de radicación de la solicitud]]</f>
        <v>3</v>
      </c>
      <c r="AF928" s="9" t="s">
        <v>354</v>
      </c>
      <c r="AG928" t="s">
        <v>578</v>
      </c>
    </row>
    <row r="929" spans="1:33">
      <c r="A929">
        <v>926</v>
      </c>
      <c r="B929" s="3">
        <v>46073.801967592597</v>
      </c>
      <c r="C929" s="18">
        <v>46073.8034259259</v>
      </c>
      <c r="D929" s="2" t="s">
        <v>39</v>
      </c>
      <c r="E929" s="2"/>
      <c r="F929" s="2" t="s">
        <v>360</v>
      </c>
      <c r="G929" s="2" t="s">
        <v>3230</v>
      </c>
      <c r="H929">
        <v>82</v>
      </c>
      <c r="I929" s="2" t="s">
        <v>53</v>
      </c>
      <c r="J929">
        <v>20214952</v>
      </c>
      <c r="K929" s="2" t="s">
        <v>80</v>
      </c>
      <c r="L929" s="2" t="s">
        <v>2313</v>
      </c>
      <c r="M929" s="2" t="s">
        <v>45</v>
      </c>
      <c r="N929" s="2"/>
      <c r="O929" s="2" t="s">
        <v>125</v>
      </c>
      <c r="P929" s="2"/>
      <c r="Q929" s="2"/>
      <c r="R929" s="2"/>
      <c r="S929" s="3">
        <v>46071</v>
      </c>
      <c r="T929" s="2" t="s">
        <v>577</v>
      </c>
      <c r="U929" s="2" t="s">
        <v>352</v>
      </c>
      <c r="V929" s="2" t="s">
        <v>3231</v>
      </c>
      <c r="W929" s="3">
        <v>46076</v>
      </c>
      <c r="X929" s="3"/>
      <c r="Y929" s="3"/>
      <c r="Z929" s="3"/>
      <c r="AA929" s="3"/>
      <c r="AB929" s="2" t="s">
        <v>34</v>
      </c>
      <c r="AC929" s="3" t="s">
        <v>61</v>
      </c>
      <c r="AD929" s="3">
        <v>46074</v>
      </c>
      <c r="AE929" s="9">
        <f>OfficeForms.Table[[#This Row],[Fecha Cierre]]-OfficeForms.Table[[#This Row],[Fecha de radicación de la solicitud]]</f>
        <v>3</v>
      </c>
      <c r="AF929" s="9" t="s">
        <v>354</v>
      </c>
      <c r="AG929" t="s">
        <v>3232</v>
      </c>
    </row>
    <row r="930" spans="1:33">
      <c r="A930">
        <v>927</v>
      </c>
      <c r="B930" s="3">
        <v>46073.804097222201</v>
      </c>
      <c r="C930" s="18">
        <v>46073.805069444403</v>
      </c>
      <c r="D930" s="2" t="s">
        <v>39</v>
      </c>
      <c r="E930" s="2"/>
      <c r="F930" s="2" t="s">
        <v>360</v>
      </c>
      <c r="G930" s="2" t="s">
        <v>3233</v>
      </c>
      <c r="H930">
        <v>84</v>
      </c>
      <c r="I930" s="2" t="s">
        <v>53</v>
      </c>
      <c r="J930">
        <v>21164416</v>
      </c>
      <c r="K930" s="2" t="s">
        <v>80</v>
      </c>
      <c r="L930" s="2" t="s">
        <v>3234</v>
      </c>
      <c r="M930" s="2" t="s">
        <v>156</v>
      </c>
      <c r="N930" s="2"/>
      <c r="O930" s="2" t="s">
        <v>125</v>
      </c>
      <c r="P930" s="2"/>
      <c r="Q930" s="2"/>
      <c r="R930" s="2"/>
      <c r="S930" s="3">
        <v>46071</v>
      </c>
      <c r="T930" s="2" t="s">
        <v>577</v>
      </c>
      <c r="U930" s="2" t="s">
        <v>352</v>
      </c>
      <c r="V930" s="2"/>
      <c r="W930" s="3"/>
      <c r="X930" s="3"/>
      <c r="Y930" s="3"/>
      <c r="Z930" s="3"/>
      <c r="AA930" s="3"/>
      <c r="AB930" s="2" t="s">
        <v>51</v>
      </c>
      <c r="AC930" s="3" t="s">
        <v>61</v>
      </c>
      <c r="AD930" s="3">
        <v>46074</v>
      </c>
      <c r="AE930" s="9">
        <f>OfficeForms.Table[[#This Row],[Fecha Cierre]]-OfficeForms.Table[[#This Row],[Fecha de radicación de la solicitud]]</f>
        <v>3</v>
      </c>
      <c r="AF930" s="9" t="s">
        <v>354</v>
      </c>
      <c r="AG930" t="s">
        <v>578</v>
      </c>
    </row>
    <row r="931" spans="1:33">
      <c r="A931">
        <v>928</v>
      </c>
      <c r="B931" s="3">
        <v>46073.805717592601</v>
      </c>
      <c r="C931" s="18">
        <v>46073.806643518503</v>
      </c>
      <c r="D931" s="2" t="s">
        <v>39</v>
      </c>
      <c r="E931" s="2"/>
      <c r="F931" s="2" t="s">
        <v>360</v>
      </c>
      <c r="G931" s="2" t="s">
        <v>3235</v>
      </c>
      <c r="H931">
        <v>83</v>
      </c>
      <c r="I931" s="2" t="s">
        <v>53</v>
      </c>
      <c r="J931">
        <v>34925169</v>
      </c>
      <c r="K931" s="2" t="s">
        <v>80</v>
      </c>
      <c r="L931" s="2" t="s">
        <v>3236</v>
      </c>
      <c r="M931" s="2" t="s">
        <v>156</v>
      </c>
      <c r="N931" s="2"/>
      <c r="O931" s="2" t="s">
        <v>125</v>
      </c>
      <c r="P931" s="2"/>
      <c r="Q931" s="2"/>
      <c r="R931" s="2"/>
      <c r="S931" s="3">
        <v>46071</v>
      </c>
      <c r="T931" s="2" t="s">
        <v>577</v>
      </c>
      <c r="U931" s="2" t="s">
        <v>352</v>
      </c>
      <c r="V931" s="2"/>
      <c r="W931" s="3"/>
      <c r="X931" s="3"/>
      <c r="Y931" s="3"/>
      <c r="Z931" s="3"/>
      <c r="AA931" s="3"/>
      <c r="AB931" s="2" t="s">
        <v>34</v>
      </c>
      <c r="AC931" s="3" t="s">
        <v>61</v>
      </c>
      <c r="AD931" s="3">
        <v>46073</v>
      </c>
      <c r="AE931" s="9">
        <f>OfficeForms.Table[[#This Row],[Fecha Cierre]]-OfficeForms.Table[[#This Row],[Fecha de radicación de la solicitud]]</f>
        <v>2</v>
      </c>
      <c r="AF931" s="9" t="s">
        <v>354</v>
      </c>
      <c r="AG931" t="s">
        <v>3237</v>
      </c>
    </row>
    <row r="932" spans="1:33" hidden="1">
      <c r="A932">
        <v>929</v>
      </c>
      <c r="B932" s="3">
        <v>46074.582789351902</v>
      </c>
      <c r="C932" s="18">
        <v>46074.589780092603</v>
      </c>
      <c r="D932" s="2" t="s">
        <v>39</v>
      </c>
      <c r="E932" s="2"/>
      <c r="F932" s="2" t="s">
        <v>167</v>
      </c>
      <c r="G932" s="2" t="s">
        <v>3238</v>
      </c>
      <c r="H932">
        <v>58</v>
      </c>
      <c r="I932" s="2" t="s">
        <v>53</v>
      </c>
      <c r="J932">
        <v>13615128</v>
      </c>
      <c r="K932" s="2" t="s">
        <v>54</v>
      </c>
      <c r="L932" s="2" t="s">
        <v>3239</v>
      </c>
      <c r="M932" s="2" t="s">
        <v>56</v>
      </c>
      <c r="N932" s="2"/>
      <c r="O932" s="2" t="s">
        <v>57</v>
      </c>
      <c r="P932" s="2"/>
      <c r="Q932" s="2"/>
      <c r="R932" s="2" t="s">
        <v>3240</v>
      </c>
      <c r="S932" s="3">
        <v>46065</v>
      </c>
      <c r="T932" s="2" t="s">
        <v>3241</v>
      </c>
      <c r="U932" s="2" t="s">
        <v>173</v>
      </c>
      <c r="V932" s="2" t="s">
        <v>3242</v>
      </c>
      <c r="W932" s="3">
        <v>46077</v>
      </c>
      <c r="X932" s="3"/>
      <c r="Y932" s="3"/>
      <c r="Z932" s="3"/>
      <c r="AA932" s="3"/>
      <c r="AB932" s="2" t="s">
        <v>63</v>
      </c>
      <c r="AC932" s="3"/>
      <c r="AD932" s="3"/>
      <c r="AE932" s="9">
        <f>OfficeForms.Table[[#This Row],[Fecha Cierre]]-OfficeForms.Table[[#This Row],[Fecha de radicación de la solicitud]]</f>
        <v>-46065</v>
      </c>
      <c r="AF932" s="9"/>
    </row>
    <row r="933" spans="1:33" hidden="1">
      <c r="A933">
        <v>930</v>
      </c>
      <c r="B933" s="3">
        <v>46074.589814814797</v>
      </c>
      <c r="C933" s="18">
        <v>46074.591759259303</v>
      </c>
      <c r="D933" s="2" t="s">
        <v>39</v>
      </c>
      <c r="E933" s="2"/>
      <c r="F933" s="2" t="s">
        <v>167</v>
      </c>
      <c r="G933" s="2" t="s">
        <v>3243</v>
      </c>
      <c r="H933">
        <v>0</v>
      </c>
      <c r="I933" s="2" t="s">
        <v>42</v>
      </c>
      <c r="J933">
        <v>26024610043000</v>
      </c>
      <c r="K933" s="2" t="s">
        <v>43</v>
      </c>
      <c r="L933" s="2" t="s">
        <v>3244</v>
      </c>
      <c r="M933" s="2" t="s">
        <v>56</v>
      </c>
      <c r="N933" s="2"/>
      <c r="O933" s="2" t="s">
        <v>57</v>
      </c>
      <c r="P933" s="2"/>
      <c r="Q933" s="2"/>
      <c r="R933" s="2" t="s">
        <v>3245</v>
      </c>
      <c r="S933" s="3">
        <v>46065</v>
      </c>
      <c r="T933" s="2" t="s">
        <v>3246</v>
      </c>
      <c r="U933" s="2" t="s">
        <v>173</v>
      </c>
      <c r="V933" s="2"/>
      <c r="W933" s="3"/>
      <c r="X933" s="3"/>
      <c r="Y933" s="3"/>
      <c r="Z933" s="3"/>
      <c r="AA933" s="3"/>
      <c r="AB933" s="2"/>
      <c r="AC933" s="3"/>
      <c r="AD933" s="3"/>
      <c r="AE933" s="9">
        <f>OfficeForms.Table[[#This Row],[Fecha Cierre]]-OfficeForms.Table[[#This Row],[Fecha de radicación de la solicitud]]</f>
        <v>-46065</v>
      </c>
      <c r="AF933" s="9"/>
    </row>
    <row r="934" spans="1:33" hidden="1">
      <c r="A934">
        <v>931</v>
      </c>
      <c r="B934" s="3">
        <v>46074.592870370398</v>
      </c>
      <c r="C934" s="18">
        <v>46074.595335648097</v>
      </c>
      <c r="D934" s="2" t="s">
        <v>39</v>
      </c>
      <c r="E934" s="2"/>
      <c r="F934" s="2" t="s">
        <v>206</v>
      </c>
      <c r="G934" s="2" t="s">
        <v>3247</v>
      </c>
      <c r="H934">
        <v>25</v>
      </c>
      <c r="I934" s="2" t="s">
        <v>53</v>
      </c>
      <c r="J934">
        <v>1193601471</v>
      </c>
      <c r="K934" s="2" t="s">
        <v>54</v>
      </c>
      <c r="L934" s="2" t="s">
        <v>3248</v>
      </c>
      <c r="M934" s="2" t="s">
        <v>45</v>
      </c>
      <c r="N934" s="2"/>
      <c r="O934" s="2" t="s">
        <v>46</v>
      </c>
      <c r="P934" s="2"/>
      <c r="Q934" s="2" t="s">
        <v>3249</v>
      </c>
      <c r="R934" s="2"/>
      <c r="S934" s="3">
        <v>46070</v>
      </c>
      <c r="T934" s="2" t="s">
        <v>3250</v>
      </c>
      <c r="U934" s="2" t="s">
        <v>173</v>
      </c>
      <c r="V934" s="2" t="s">
        <v>3251</v>
      </c>
      <c r="W934" s="3">
        <v>46077</v>
      </c>
      <c r="X934" s="3"/>
      <c r="Y934" s="3"/>
      <c r="Z934" s="3"/>
      <c r="AA934" s="3"/>
      <c r="AB934" s="2" t="s">
        <v>51</v>
      </c>
      <c r="AC934" s="3"/>
      <c r="AD934" s="3"/>
      <c r="AE934" s="9">
        <f>OfficeForms.Table[[#This Row],[Fecha Cierre]]-OfficeForms.Table[[#This Row],[Fecha de radicación de la solicitud]]</f>
        <v>-46070</v>
      </c>
      <c r="AF934" s="9"/>
    </row>
    <row r="935" spans="1:33" hidden="1">
      <c r="A935">
        <v>932</v>
      </c>
      <c r="B935" s="3">
        <v>46074.831631944398</v>
      </c>
      <c r="C935" s="18">
        <v>46074.8354861111</v>
      </c>
      <c r="D935" s="2" t="s">
        <v>39</v>
      </c>
      <c r="E935" s="2"/>
      <c r="F935" s="2" t="s">
        <v>1558</v>
      </c>
      <c r="G935" s="2" t="s">
        <v>3252</v>
      </c>
      <c r="H935">
        <v>77</v>
      </c>
      <c r="I935" s="2" t="s">
        <v>53</v>
      </c>
      <c r="J935">
        <v>291071</v>
      </c>
      <c r="K935" s="2" t="s">
        <v>199</v>
      </c>
      <c r="L935" s="2" t="s">
        <v>3253</v>
      </c>
      <c r="M935" s="2" t="s">
        <v>45</v>
      </c>
      <c r="N935" s="2"/>
      <c r="O935" s="2" t="s">
        <v>74</v>
      </c>
      <c r="P935" s="2"/>
      <c r="Q935" s="2"/>
      <c r="R935" s="2"/>
      <c r="S935" s="3">
        <v>46068</v>
      </c>
      <c r="T935" s="2" t="s">
        <v>3254</v>
      </c>
      <c r="U935" s="2" t="s">
        <v>1563</v>
      </c>
      <c r="V935" s="2" t="s">
        <v>3255</v>
      </c>
      <c r="W935" s="3">
        <v>46078</v>
      </c>
      <c r="X935" s="3"/>
      <c r="Y935" s="3"/>
      <c r="Z935" s="3"/>
      <c r="AA935" s="3"/>
      <c r="AB935" s="2" t="s">
        <v>33</v>
      </c>
      <c r="AC935" s="3"/>
      <c r="AD935" s="3"/>
      <c r="AE935" s="9">
        <f>OfficeForms.Table[[#This Row],[Fecha Cierre]]-OfficeForms.Table[[#This Row],[Fecha de radicación de la solicitud]]</f>
        <v>-46068</v>
      </c>
      <c r="AF935" s="9"/>
    </row>
    <row r="936" spans="1:33" hidden="1">
      <c r="A936">
        <v>933</v>
      </c>
      <c r="B936" s="3">
        <v>46074.835590277798</v>
      </c>
      <c r="C936" s="18">
        <v>46074.837233796301</v>
      </c>
      <c r="D936" s="2" t="s">
        <v>39</v>
      </c>
      <c r="E936" s="2"/>
      <c r="F936" s="2" t="s">
        <v>1558</v>
      </c>
      <c r="G936" s="2" t="s">
        <v>3256</v>
      </c>
      <c r="H936">
        <v>68</v>
      </c>
      <c r="I936" s="2" t="s">
        <v>53</v>
      </c>
      <c r="J936">
        <v>3021347</v>
      </c>
      <c r="K936" s="2" t="s">
        <v>54</v>
      </c>
      <c r="L936" s="2" t="s">
        <v>3257</v>
      </c>
      <c r="M936" s="2" t="s">
        <v>45</v>
      </c>
      <c r="N936" s="2"/>
      <c r="O936" s="2" t="s">
        <v>46</v>
      </c>
      <c r="P936" s="2"/>
      <c r="Q936" s="2" t="s">
        <v>3258</v>
      </c>
      <c r="R936" s="2"/>
      <c r="S936" s="3">
        <v>46069</v>
      </c>
      <c r="T936" s="2" t="s">
        <v>3259</v>
      </c>
      <c r="U936" s="2" t="s">
        <v>1563</v>
      </c>
      <c r="V936" s="2" t="s">
        <v>3260</v>
      </c>
      <c r="W936" s="3">
        <v>46077</v>
      </c>
      <c r="X936" s="3"/>
      <c r="Y936" s="3"/>
      <c r="Z936" s="3"/>
      <c r="AA936" s="3"/>
      <c r="AB936" s="2" t="s">
        <v>36</v>
      </c>
      <c r="AC936" s="3"/>
      <c r="AD936" s="3"/>
      <c r="AE936" s="9">
        <f>OfficeForms.Table[[#This Row],[Fecha Cierre]]-OfficeForms.Table[[#This Row],[Fecha de radicación de la solicitud]]</f>
        <v>-46069</v>
      </c>
      <c r="AF936" s="9"/>
    </row>
    <row r="937" spans="1:33" hidden="1">
      <c r="A937">
        <v>934</v>
      </c>
      <c r="B937" s="3">
        <v>46074.8375578704</v>
      </c>
      <c r="C937" s="18">
        <v>46074.841180555602</v>
      </c>
      <c r="D937" s="2" t="s">
        <v>39</v>
      </c>
      <c r="E937" s="2"/>
      <c r="F937" s="2" t="s">
        <v>1558</v>
      </c>
      <c r="G937" s="2" t="s">
        <v>3261</v>
      </c>
      <c r="H937">
        <v>57</v>
      </c>
      <c r="I937" s="2" t="s">
        <v>53</v>
      </c>
      <c r="J937">
        <v>40031261</v>
      </c>
      <c r="K937" s="2" t="s">
        <v>54</v>
      </c>
      <c r="L937" s="2" t="s">
        <v>3262</v>
      </c>
      <c r="M937" s="2" t="s">
        <v>56</v>
      </c>
      <c r="N937" s="2"/>
      <c r="O937" s="2" t="s">
        <v>57</v>
      </c>
      <c r="P937" s="2"/>
      <c r="Q937" s="2"/>
      <c r="R937" s="2" t="s">
        <v>3263</v>
      </c>
      <c r="S937" s="3">
        <v>46026</v>
      </c>
      <c r="T937" s="2" t="s">
        <v>3264</v>
      </c>
      <c r="U937" s="2" t="s">
        <v>1563</v>
      </c>
      <c r="V937" s="2" t="s">
        <v>3265</v>
      </c>
      <c r="W937" s="3">
        <v>46077</v>
      </c>
      <c r="X937" s="3"/>
      <c r="Y937" s="3"/>
      <c r="Z937" s="3"/>
      <c r="AA937" s="3"/>
      <c r="AB937" s="2" t="s">
        <v>63</v>
      </c>
      <c r="AC937" s="3"/>
      <c r="AD937" s="3"/>
      <c r="AE937" s="9">
        <f>OfficeForms.Table[[#This Row],[Fecha Cierre]]-OfficeForms.Table[[#This Row],[Fecha de radicación de la solicitud]]</f>
        <v>-46026</v>
      </c>
      <c r="AF937" s="9"/>
    </row>
    <row r="938" spans="1:33" hidden="1">
      <c r="A938">
        <v>935</v>
      </c>
      <c r="B938" s="3">
        <v>46074.841249999998</v>
      </c>
      <c r="C938" s="18">
        <v>46074.8424884259</v>
      </c>
      <c r="D938" s="2" t="s">
        <v>39</v>
      </c>
      <c r="E938" s="2"/>
      <c r="F938" s="2" t="s">
        <v>1558</v>
      </c>
      <c r="G938" s="2" t="s">
        <v>3266</v>
      </c>
      <c r="H938">
        <v>64</v>
      </c>
      <c r="I938" s="2" t="s">
        <v>53</v>
      </c>
      <c r="J938">
        <v>28902486</v>
      </c>
      <c r="K938" s="2" t="s">
        <v>54</v>
      </c>
      <c r="L938" s="2" t="s">
        <v>3267</v>
      </c>
      <c r="M938" s="2" t="s">
        <v>45</v>
      </c>
      <c r="N938" s="2"/>
      <c r="O938" s="2" t="s">
        <v>57</v>
      </c>
      <c r="P938" s="2"/>
      <c r="Q938" s="2"/>
      <c r="R938" s="2" t="s">
        <v>3268</v>
      </c>
      <c r="S938" s="3">
        <v>46062</v>
      </c>
      <c r="T938" s="2" t="s">
        <v>3269</v>
      </c>
      <c r="U938" s="2" t="s">
        <v>1563</v>
      </c>
      <c r="V938" s="2" t="s">
        <v>3270</v>
      </c>
      <c r="W938" s="3">
        <v>46077</v>
      </c>
      <c r="X938" s="3"/>
      <c r="Y938" s="3"/>
      <c r="Z938" s="3"/>
      <c r="AA938" s="3"/>
      <c r="AB938" s="2" t="s">
        <v>63</v>
      </c>
      <c r="AC938" s="3"/>
      <c r="AD938" s="3"/>
      <c r="AE938" s="9">
        <f>OfficeForms.Table[[#This Row],[Fecha Cierre]]-OfficeForms.Table[[#This Row],[Fecha de radicación de la solicitud]]</f>
        <v>-46062</v>
      </c>
      <c r="AF938" s="9"/>
    </row>
    <row r="939" spans="1:33" hidden="1">
      <c r="A939">
        <v>936</v>
      </c>
      <c r="B939" s="3">
        <v>46074.842511574097</v>
      </c>
      <c r="C939" s="18">
        <v>46074.844085648103</v>
      </c>
      <c r="D939" s="2" t="s">
        <v>39</v>
      </c>
      <c r="E939" s="2"/>
      <c r="F939" s="2" t="s">
        <v>1558</v>
      </c>
      <c r="G939" s="2" t="s">
        <v>3271</v>
      </c>
      <c r="H939">
        <v>57</v>
      </c>
      <c r="I939" s="2" t="s">
        <v>2385</v>
      </c>
      <c r="J939">
        <v>10089568</v>
      </c>
      <c r="K939" s="2" t="s">
        <v>43</v>
      </c>
      <c r="L939" s="2" t="s">
        <v>3272</v>
      </c>
      <c r="M939" s="2" t="s">
        <v>45</v>
      </c>
      <c r="N939" s="2"/>
      <c r="O939" s="2" t="s">
        <v>57</v>
      </c>
      <c r="P939" s="2"/>
      <c r="Q939" s="2"/>
      <c r="R939" s="2" t="s">
        <v>3273</v>
      </c>
      <c r="S939" s="3">
        <v>46061</v>
      </c>
      <c r="T939" s="2" t="s">
        <v>3274</v>
      </c>
      <c r="U939" s="2" t="s">
        <v>1563</v>
      </c>
      <c r="V939" s="2"/>
      <c r="W939" s="3"/>
      <c r="X939" s="3"/>
      <c r="Y939" s="3"/>
      <c r="Z939" s="3"/>
      <c r="AA939" s="3"/>
      <c r="AB939" s="2"/>
      <c r="AC939" s="3"/>
      <c r="AD939" s="3"/>
      <c r="AE939" s="9">
        <f>OfficeForms.Table[[#This Row],[Fecha Cierre]]-OfficeForms.Table[[#This Row],[Fecha de radicación de la solicitud]]</f>
        <v>-46061</v>
      </c>
      <c r="AF939" s="9"/>
    </row>
    <row r="940" spans="1:33" hidden="1">
      <c r="A940">
        <v>937</v>
      </c>
      <c r="B940" s="3">
        <v>46074.8441087963</v>
      </c>
      <c r="C940" s="18">
        <v>46074.845497685201</v>
      </c>
      <c r="D940" s="2" t="s">
        <v>39</v>
      </c>
      <c r="E940" s="2"/>
      <c r="F940" s="2" t="s">
        <v>1558</v>
      </c>
      <c r="G940" s="2" t="s">
        <v>3275</v>
      </c>
      <c r="H940">
        <v>21</v>
      </c>
      <c r="I940" s="2" t="s">
        <v>53</v>
      </c>
      <c r="J940">
        <v>1054542099</v>
      </c>
      <c r="K940" s="2" t="s">
        <v>54</v>
      </c>
      <c r="L940" s="2" t="s">
        <v>3276</v>
      </c>
      <c r="M940" s="2" t="s">
        <v>45</v>
      </c>
      <c r="N940" s="2"/>
      <c r="O940" s="2" t="s">
        <v>57</v>
      </c>
      <c r="P940" s="2"/>
      <c r="Q940" s="2"/>
      <c r="R940" s="2" t="s">
        <v>3277</v>
      </c>
      <c r="S940" s="3">
        <v>46066</v>
      </c>
      <c r="T940" s="2" t="s">
        <v>3278</v>
      </c>
      <c r="U940" s="2" t="s">
        <v>1563</v>
      </c>
      <c r="V940" s="2" t="s">
        <v>3279</v>
      </c>
      <c r="W940" s="3">
        <v>46077</v>
      </c>
      <c r="X940" s="3"/>
      <c r="Y940" s="3"/>
      <c r="Z940" s="3"/>
      <c r="AA940" s="3"/>
      <c r="AB940" s="2" t="s">
        <v>51</v>
      </c>
      <c r="AC940" s="3"/>
      <c r="AD940" s="3"/>
      <c r="AE940" s="9">
        <f>OfficeForms.Table[[#This Row],[Fecha Cierre]]-OfficeForms.Table[[#This Row],[Fecha de radicación de la solicitud]]</f>
        <v>-46066</v>
      </c>
      <c r="AF940" s="9"/>
    </row>
    <row r="941" spans="1:33" hidden="1">
      <c r="A941">
        <v>938</v>
      </c>
      <c r="B941" s="3">
        <v>46074.845590277801</v>
      </c>
      <c r="C941" s="18">
        <v>46074.858182870397</v>
      </c>
      <c r="D941" s="2" t="s">
        <v>39</v>
      </c>
      <c r="E941" s="2"/>
      <c r="F941" s="2" t="s">
        <v>1558</v>
      </c>
      <c r="G941" s="2" t="s">
        <v>3280</v>
      </c>
      <c r="H941">
        <v>68</v>
      </c>
      <c r="I941" s="2" t="s">
        <v>53</v>
      </c>
      <c r="J941">
        <v>4275784</v>
      </c>
      <c r="K941" s="2" t="s">
        <v>80</v>
      </c>
      <c r="L941" s="2" t="s">
        <v>3281</v>
      </c>
      <c r="M941" s="2" t="s">
        <v>45</v>
      </c>
      <c r="N941" s="2"/>
      <c r="O941" s="2" t="s">
        <v>57</v>
      </c>
      <c r="P941" s="2"/>
      <c r="Q941" s="2"/>
      <c r="R941" s="2" t="s">
        <v>3282</v>
      </c>
      <c r="S941" s="3">
        <v>46067</v>
      </c>
      <c r="T941" s="2" t="s">
        <v>3283</v>
      </c>
      <c r="U941" s="2" t="s">
        <v>1563</v>
      </c>
      <c r="V941" s="2" t="s">
        <v>3284</v>
      </c>
      <c r="W941" s="3">
        <v>46076</v>
      </c>
      <c r="X941" s="3"/>
      <c r="Y941" s="3"/>
      <c r="Z941" s="3"/>
      <c r="AA941" s="3"/>
      <c r="AB941" s="2" t="s">
        <v>63</v>
      </c>
      <c r="AC941" s="3"/>
      <c r="AD941" s="3"/>
      <c r="AE941" s="9">
        <f>OfficeForms.Table[[#This Row],[Fecha Cierre]]-OfficeForms.Table[[#This Row],[Fecha de radicación de la solicitud]]</f>
        <v>-46067</v>
      </c>
      <c r="AF941" s="9"/>
    </row>
    <row r="942" spans="1:33" hidden="1">
      <c r="A942">
        <v>939</v>
      </c>
      <c r="B942" s="3">
        <v>46074.858275462997</v>
      </c>
      <c r="C942" s="18">
        <v>46074.859259259298</v>
      </c>
      <c r="D942" s="2" t="s">
        <v>39</v>
      </c>
      <c r="E942" s="2"/>
      <c r="F942" s="2" t="s">
        <v>1558</v>
      </c>
      <c r="G942" s="2" t="s">
        <v>3285</v>
      </c>
      <c r="H942">
        <v>65</v>
      </c>
      <c r="I942" s="2" t="s">
        <v>53</v>
      </c>
      <c r="J942">
        <v>38246236</v>
      </c>
      <c r="K942" s="2" t="s">
        <v>80</v>
      </c>
      <c r="L942" s="2" t="s">
        <v>3286</v>
      </c>
      <c r="M942" s="2" t="s">
        <v>45</v>
      </c>
      <c r="N942" s="2"/>
      <c r="O942" s="2" t="s">
        <v>57</v>
      </c>
      <c r="P942" s="2"/>
      <c r="Q942" s="2"/>
      <c r="R942" s="2" t="s">
        <v>3287</v>
      </c>
      <c r="S942" s="3">
        <v>46067</v>
      </c>
      <c r="T942" s="2" t="s">
        <v>3288</v>
      </c>
      <c r="U942" s="2" t="s">
        <v>1563</v>
      </c>
      <c r="V942" s="2" t="s">
        <v>3289</v>
      </c>
      <c r="W942" s="3">
        <v>46076</v>
      </c>
      <c r="X942" s="3"/>
      <c r="Y942" s="3"/>
      <c r="Z942" s="3"/>
      <c r="AA942" s="3"/>
      <c r="AB942" s="2" t="s">
        <v>63</v>
      </c>
      <c r="AC942" s="3"/>
      <c r="AD942" s="3"/>
      <c r="AE942" s="9">
        <f>OfficeForms.Table[[#This Row],[Fecha Cierre]]-OfficeForms.Table[[#This Row],[Fecha de radicación de la solicitud]]</f>
        <v>-46067</v>
      </c>
      <c r="AF942" s="9"/>
    </row>
    <row r="943" spans="1:33" hidden="1">
      <c r="A943">
        <v>940</v>
      </c>
      <c r="B943" s="3">
        <v>46074.859490740702</v>
      </c>
      <c r="C943" s="18">
        <v>46074.861157407402</v>
      </c>
      <c r="D943" s="2" t="s">
        <v>39</v>
      </c>
      <c r="E943" s="2"/>
      <c r="F943" s="2" t="s">
        <v>1558</v>
      </c>
      <c r="G943" s="2" t="s">
        <v>3290</v>
      </c>
      <c r="H943">
        <v>48</v>
      </c>
      <c r="I943" s="2" t="s">
        <v>53</v>
      </c>
      <c r="J943">
        <v>79966963</v>
      </c>
      <c r="K943" s="2" t="s">
        <v>80</v>
      </c>
      <c r="L943" s="2" t="s">
        <v>3291</v>
      </c>
      <c r="M943" s="2" t="s">
        <v>45</v>
      </c>
      <c r="N943" s="2"/>
      <c r="O943" s="2" t="s">
        <v>57</v>
      </c>
      <c r="P943" s="2"/>
      <c r="Q943" s="2"/>
      <c r="R943" s="2" t="s">
        <v>3292</v>
      </c>
      <c r="S943" s="3">
        <v>46068</v>
      </c>
      <c r="T943" s="2" t="s">
        <v>3283</v>
      </c>
      <c r="U943" s="2" t="s">
        <v>1563</v>
      </c>
      <c r="V943" s="2" t="s">
        <v>3293</v>
      </c>
      <c r="W943" s="3">
        <v>46076</v>
      </c>
      <c r="X943" s="3"/>
      <c r="Y943" s="3"/>
      <c r="Z943" s="3"/>
      <c r="AA943" s="3"/>
      <c r="AB943" s="2" t="s">
        <v>51</v>
      </c>
      <c r="AC943" s="3"/>
      <c r="AD943" s="3"/>
      <c r="AE943" s="9">
        <f>OfficeForms.Table[[#This Row],[Fecha Cierre]]-OfficeForms.Table[[#This Row],[Fecha de radicación de la solicitud]]</f>
        <v>-46068</v>
      </c>
      <c r="AF943" s="9"/>
    </row>
    <row r="944" spans="1:33" hidden="1">
      <c r="A944">
        <v>941</v>
      </c>
      <c r="B944" s="3">
        <v>46074.620335648098</v>
      </c>
      <c r="C944" s="18">
        <v>46074.956319444398</v>
      </c>
      <c r="D944" s="2" t="s">
        <v>39</v>
      </c>
      <c r="E944" s="2"/>
      <c r="F944" s="2" t="s">
        <v>491</v>
      </c>
      <c r="G944" s="2" t="s">
        <v>3294</v>
      </c>
      <c r="H944">
        <v>49</v>
      </c>
      <c r="I944" s="2" t="s">
        <v>53</v>
      </c>
      <c r="J944">
        <v>52264953</v>
      </c>
      <c r="K944" s="2" t="s">
        <v>199</v>
      </c>
      <c r="L944" s="2" t="s">
        <v>3295</v>
      </c>
      <c r="M944" s="2" t="s">
        <v>45</v>
      </c>
      <c r="N944" s="2"/>
      <c r="O944" s="2" t="s">
        <v>46</v>
      </c>
      <c r="P944" s="2"/>
      <c r="Q944" s="2" t="s">
        <v>1320</v>
      </c>
      <c r="R944" s="2"/>
      <c r="S944" s="3">
        <v>46072</v>
      </c>
      <c r="T944" s="2" t="s">
        <v>1590</v>
      </c>
      <c r="U944" s="2" t="s">
        <v>496</v>
      </c>
      <c r="V944" s="2" t="s">
        <v>3296</v>
      </c>
      <c r="W944" s="3">
        <v>46078</v>
      </c>
      <c r="X944" s="3"/>
      <c r="Y944" s="3"/>
      <c r="Z944" s="3"/>
      <c r="AA944" s="3"/>
      <c r="AB944" s="2" t="s">
        <v>63</v>
      </c>
      <c r="AC944" s="3"/>
      <c r="AD944" s="3"/>
      <c r="AE944" s="9">
        <f>OfficeForms.Table[[#This Row],[Fecha Cierre]]-OfficeForms.Table[[#This Row],[Fecha de radicación de la solicitud]]</f>
        <v>-46072</v>
      </c>
      <c r="AF944" s="9"/>
    </row>
    <row r="945" spans="1:32" hidden="1">
      <c r="A945">
        <v>942</v>
      </c>
      <c r="B945" s="3">
        <v>46074.956342592603</v>
      </c>
      <c r="C945" s="18">
        <v>46074.957800925898</v>
      </c>
      <c r="D945" s="2" t="s">
        <v>39</v>
      </c>
      <c r="E945" s="2"/>
      <c r="F945" s="2" t="s">
        <v>491</v>
      </c>
      <c r="G945" s="2" t="s">
        <v>3297</v>
      </c>
      <c r="H945">
        <v>43</v>
      </c>
      <c r="I945" s="2" t="s">
        <v>53</v>
      </c>
      <c r="J945">
        <v>72345348</v>
      </c>
      <c r="K945" s="2" t="s">
        <v>43</v>
      </c>
      <c r="L945" s="2" t="s">
        <v>3298</v>
      </c>
      <c r="M945" s="2" t="s">
        <v>45</v>
      </c>
      <c r="N945" s="2"/>
      <c r="O945" s="2" t="s">
        <v>46</v>
      </c>
      <c r="P945" s="2"/>
      <c r="Q945" s="2" t="s">
        <v>3299</v>
      </c>
      <c r="R945" s="2"/>
      <c r="S945" s="3">
        <v>46071</v>
      </c>
      <c r="T945" s="2" t="s">
        <v>3300</v>
      </c>
      <c r="U945" s="2" t="s">
        <v>496</v>
      </c>
      <c r="V945" s="2"/>
      <c r="W945" s="3"/>
      <c r="X945" s="3"/>
      <c r="Y945" s="3"/>
      <c r="Z945" s="3"/>
      <c r="AA945" s="3"/>
      <c r="AB945" s="2"/>
      <c r="AC945" s="3"/>
      <c r="AD945" s="3"/>
      <c r="AE945" s="9">
        <f>OfficeForms.Table[[#This Row],[Fecha Cierre]]-OfficeForms.Table[[#This Row],[Fecha de radicación de la solicitud]]</f>
        <v>-46071</v>
      </c>
      <c r="AF945" s="9"/>
    </row>
    <row r="946" spans="1:32" hidden="1">
      <c r="A946">
        <v>943</v>
      </c>
      <c r="B946" s="3">
        <v>46075.490486111099</v>
      </c>
      <c r="C946" s="18">
        <v>46075.506793981498</v>
      </c>
      <c r="D946" s="2" t="s">
        <v>39</v>
      </c>
      <c r="E946" s="2"/>
      <c r="F946" s="2" t="s">
        <v>3301</v>
      </c>
      <c r="G946" s="2" t="s">
        <v>3302</v>
      </c>
      <c r="H946">
        <v>46</v>
      </c>
      <c r="I946" s="2" t="s">
        <v>53</v>
      </c>
      <c r="J946">
        <v>52508022</v>
      </c>
      <c r="K946" s="2" t="s">
        <v>199</v>
      </c>
      <c r="L946" s="2" t="s">
        <v>3303</v>
      </c>
      <c r="M946" s="2" t="s">
        <v>45</v>
      </c>
      <c r="N946" s="2"/>
      <c r="O946" s="2" t="s">
        <v>74</v>
      </c>
      <c r="P946" s="2"/>
      <c r="Q946" s="2"/>
      <c r="R946" s="2"/>
      <c r="S946" s="3">
        <v>46067</v>
      </c>
      <c r="T946" s="2" t="s">
        <v>3304</v>
      </c>
      <c r="U946" s="2" t="s">
        <v>2571</v>
      </c>
      <c r="V946" s="2" t="s">
        <v>3305</v>
      </c>
      <c r="W946" s="3">
        <v>46078</v>
      </c>
      <c r="X946" s="3"/>
      <c r="Y946" s="3"/>
      <c r="Z946" s="3"/>
      <c r="AA946" s="3"/>
      <c r="AB946" s="2" t="s">
        <v>51</v>
      </c>
      <c r="AC946" s="3"/>
      <c r="AD946" s="3"/>
      <c r="AE946" s="9">
        <f>OfficeForms.Table[[#This Row],[Fecha Cierre]]-OfficeForms.Table[[#This Row],[Fecha de radicación de la solicitud]]</f>
        <v>-46067</v>
      </c>
      <c r="AF946" s="9"/>
    </row>
    <row r="947" spans="1:32" hidden="1">
      <c r="A947">
        <v>944</v>
      </c>
      <c r="B947" s="3">
        <v>46075.506817129601</v>
      </c>
      <c r="C947" s="18">
        <v>46075.510150463</v>
      </c>
      <c r="D947" s="2" t="s">
        <v>39</v>
      </c>
      <c r="E947" s="2"/>
      <c r="F947" s="2" t="s">
        <v>3301</v>
      </c>
      <c r="G947" s="2" t="s">
        <v>3306</v>
      </c>
      <c r="H947">
        <v>39</v>
      </c>
      <c r="I947" s="2" t="s">
        <v>53</v>
      </c>
      <c r="J947">
        <v>1020721251</v>
      </c>
      <c r="K947" s="2" t="s">
        <v>199</v>
      </c>
      <c r="L947" s="2" t="s">
        <v>3307</v>
      </c>
      <c r="M947" s="2" t="s">
        <v>45</v>
      </c>
      <c r="N947" s="2"/>
      <c r="O947" s="2" t="s">
        <v>74</v>
      </c>
      <c r="P947" s="2"/>
      <c r="Q947" s="2"/>
      <c r="R947" s="2"/>
      <c r="S947" s="3">
        <v>46069</v>
      </c>
      <c r="T947" s="2" t="s">
        <v>3308</v>
      </c>
      <c r="U947" s="2" t="s">
        <v>2571</v>
      </c>
      <c r="V947" s="2" t="s">
        <v>3309</v>
      </c>
      <c r="W947" s="3">
        <v>46078</v>
      </c>
      <c r="X947" s="3"/>
      <c r="Y947" s="3"/>
      <c r="Z947" s="3"/>
      <c r="AA947" s="3"/>
      <c r="AB947" s="2" t="s">
        <v>33</v>
      </c>
      <c r="AC947" s="3"/>
      <c r="AD947" s="3"/>
      <c r="AE947" s="9">
        <f>OfficeForms.Table[[#This Row],[Fecha Cierre]]-OfficeForms.Table[[#This Row],[Fecha de radicación de la solicitud]]</f>
        <v>-46069</v>
      </c>
      <c r="AF947" s="9"/>
    </row>
    <row r="948" spans="1:32" hidden="1">
      <c r="A948">
        <v>945</v>
      </c>
      <c r="B948" s="3">
        <v>46075.510543981502</v>
      </c>
      <c r="C948" s="18">
        <v>46075.515185185199</v>
      </c>
      <c r="D948" s="2" t="s">
        <v>39</v>
      </c>
      <c r="E948" s="2"/>
      <c r="F948" s="2" t="s">
        <v>3301</v>
      </c>
      <c r="G948" s="2" t="s">
        <v>3310</v>
      </c>
      <c r="H948">
        <v>69</v>
      </c>
      <c r="I948" s="2" t="s">
        <v>53</v>
      </c>
      <c r="J948">
        <v>30035038</v>
      </c>
      <c r="K948" s="2" t="s">
        <v>169</v>
      </c>
      <c r="L948" s="2" t="s">
        <v>3311</v>
      </c>
      <c r="M948" s="2" t="s">
        <v>45</v>
      </c>
      <c r="N948" s="2"/>
      <c r="O948" s="2" t="s">
        <v>74</v>
      </c>
      <c r="P948" s="2"/>
      <c r="Q948" s="2"/>
      <c r="R948" s="2"/>
      <c r="S948" s="3">
        <v>46070</v>
      </c>
      <c r="T948" s="2" t="s">
        <v>3312</v>
      </c>
      <c r="U948" s="2" t="s">
        <v>2571</v>
      </c>
      <c r="V948" s="2" t="s">
        <v>3313</v>
      </c>
      <c r="W948" s="3">
        <v>46076</v>
      </c>
      <c r="X948" s="3"/>
      <c r="Y948" s="3"/>
      <c r="Z948" s="3"/>
      <c r="AA948" s="3"/>
      <c r="AB948" s="2" t="s">
        <v>33</v>
      </c>
      <c r="AC948" s="3"/>
      <c r="AD948" s="3"/>
      <c r="AE948" s="9">
        <f>OfficeForms.Table[[#This Row],[Fecha Cierre]]-OfficeForms.Table[[#This Row],[Fecha de radicación de la solicitud]]</f>
        <v>-46070</v>
      </c>
      <c r="AF948" s="9"/>
    </row>
    <row r="949" spans="1:32" hidden="1">
      <c r="A949">
        <v>946</v>
      </c>
      <c r="B949" s="3">
        <v>46075.792326388902</v>
      </c>
      <c r="C949" s="18">
        <v>46075.804895833302</v>
      </c>
      <c r="D949" s="2" t="s">
        <v>39</v>
      </c>
      <c r="E949" s="2"/>
      <c r="F949" s="2" t="s">
        <v>3301</v>
      </c>
      <c r="G949" s="2" t="s">
        <v>3314</v>
      </c>
      <c r="H949">
        <v>81</v>
      </c>
      <c r="I949" s="2" t="s">
        <v>53</v>
      </c>
      <c r="J949">
        <v>19066816</v>
      </c>
      <c r="K949" s="2" t="s">
        <v>80</v>
      </c>
      <c r="L949" s="2" t="s">
        <v>3315</v>
      </c>
      <c r="M949" s="2" t="s">
        <v>45</v>
      </c>
      <c r="N949" s="2"/>
      <c r="O949" s="2" t="s">
        <v>74</v>
      </c>
      <c r="P949" s="2"/>
      <c r="Q949" s="2"/>
      <c r="R949" s="2"/>
      <c r="S949" s="3">
        <v>46068</v>
      </c>
      <c r="T949" s="2" t="s">
        <v>3316</v>
      </c>
      <c r="U949" s="2" t="s">
        <v>2571</v>
      </c>
      <c r="V949" s="2" t="s">
        <v>3317</v>
      </c>
      <c r="W949" s="3">
        <v>46076</v>
      </c>
      <c r="X949" s="3"/>
      <c r="Y949" s="3"/>
      <c r="Z949" s="3"/>
      <c r="AA949" s="3"/>
      <c r="AB949" s="2" t="s">
        <v>63</v>
      </c>
      <c r="AC949" s="3"/>
      <c r="AD949" s="3"/>
      <c r="AE949" s="9">
        <f>OfficeForms.Table[[#This Row],[Fecha Cierre]]-OfficeForms.Table[[#This Row],[Fecha de radicación de la solicitud]]</f>
        <v>-46068</v>
      </c>
      <c r="AF949" s="9"/>
    </row>
    <row r="950" spans="1:32" hidden="1">
      <c r="A950">
        <v>947</v>
      </c>
      <c r="B950" s="3">
        <v>46075.805636574099</v>
      </c>
      <c r="C950" s="18">
        <v>46075.809398148202</v>
      </c>
      <c r="D950" s="2" t="s">
        <v>39</v>
      </c>
      <c r="E950" s="2"/>
      <c r="F950" s="2" t="s">
        <v>3301</v>
      </c>
      <c r="G950" s="2" t="s">
        <v>3318</v>
      </c>
      <c r="H950">
        <v>33</v>
      </c>
      <c r="I950" s="2" t="s">
        <v>53</v>
      </c>
      <c r="J950">
        <v>1016050982</v>
      </c>
      <c r="K950" s="2" t="s">
        <v>102</v>
      </c>
      <c r="L950" s="2" t="s">
        <v>3319</v>
      </c>
      <c r="M950" s="2" t="s">
        <v>45</v>
      </c>
      <c r="N950" s="2"/>
      <c r="O950" s="2" t="s">
        <v>74</v>
      </c>
      <c r="P950" s="2"/>
      <c r="Q950" s="2"/>
      <c r="R950" s="2"/>
      <c r="S950" s="3">
        <v>46069</v>
      </c>
      <c r="T950" s="2" t="s">
        <v>3320</v>
      </c>
      <c r="U950" s="2" t="s">
        <v>2571</v>
      </c>
      <c r="V950" s="2" t="s">
        <v>3321</v>
      </c>
      <c r="W950" s="3">
        <v>46076</v>
      </c>
      <c r="X950" s="3"/>
      <c r="Y950" s="3"/>
      <c r="Z950" s="3"/>
      <c r="AA950" s="3"/>
      <c r="AB950" s="2" t="s">
        <v>34</v>
      </c>
      <c r="AC950" s="3"/>
      <c r="AD950" s="3"/>
      <c r="AE950" s="9">
        <f>OfficeForms.Table[[#This Row],[Fecha Cierre]]-OfficeForms.Table[[#This Row],[Fecha de radicación de la solicitud]]</f>
        <v>-46069</v>
      </c>
      <c r="AF950" s="9"/>
    </row>
    <row r="951" spans="1:32" hidden="1">
      <c r="A951">
        <v>948</v>
      </c>
      <c r="B951" s="3">
        <v>46075.811944444402</v>
      </c>
      <c r="C951" s="18">
        <v>46075.815439814804</v>
      </c>
      <c r="D951" s="2" t="s">
        <v>39</v>
      </c>
      <c r="E951" s="2"/>
      <c r="F951" s="2" t="s">
        <v>3301</v>
      </c>
      <c r="G951" s="2" t="s">
        <v>3322</v>
      </c>
      <c r="H951">
        <v>48</v>
      </c>
      <c r="I951" s="2" t="s">
        <v>53</v>
      </c>
      <c r="J951">
        <v>35529508</v>
      </c>
      <c r="K951" s="2" t="s">
        <v>199</v>
      </c>
      <c r="L951" s="2" t="s">
        <v>3323</v>
      </c>
      <c r="M951" s="2" t="s">
        <v>45</v>
      </c>
      <c r="N951" s="2"/>
      <c r="O951" s="2" t="s">
        <v>74</v>
      </c>
      <c r="P951" s="2"/>
      <c r="Q951" s="2"/>
      <c r="R951" s="2"/>
      <c r="S951" s="3">
        <v>46071</v>
      </c>
      <c r="T951" s="2" t="s">
        <v>3324</v>
      </c>
      <c r="U951" s="2" t="s">
        <v>2571</v>
      </c>
      <c r="V951" s="2" t="s">
        <v>2856</v>
      </c>
      <c r="W951" s="3">
        <v>46078</v>
      </c>
      <c r="X951" s="3"/>
      <c r="Y951" s="3"/>
      <c r="Z951" s="3"/>
      <c r="AA951" s="3"/>
      <c r="AB951" s="2" t="s">
        <v>34</v>
      </c>
      <c r="AC951" s="3"/>
      <c r="AD951" s="3"/>
      <c r="AE951" s="9">
        <f>OfficeForms.Table[[#This Row],[Fecha Cierre]]-OfficeForms.Table[[#This Row],[Fecha de radicación de la solicitud]]</f>
        <v>-46071</v>
      </c>
      <c r="AF951" s="9"/>
    </row>
    <row r="952" spans="1:32" hidden="1">
      <c r="A952">
        <v>949</v>
      </c>
      <c r="B952" s="3">
        <v>46076.448599536998</v>
      </c>
      <c r="C952" s="18">
        <v>46076.449988425898</v>
      </c>
      <c r="D952" s="2" t="s">
        <v>39</v>
      </c>
      <c r="E952" s="2"/>
      <c r="F952" s="2" t="s">
        <v>70</v>
      </c>
      <c r="G952" s="2" t="s">
        <v>3325</v>
      </c>
      <c r="H952">
        <v>63</v>
      </c>
      <c r="I952" s="2" t="s">
        <v>53</v>
      </c>
      <c r="J952">
        <v>79358756</v>
      </c>
      <c r="K952" s="2" t="s">
        <v>54</v>
      </c>
      <c r="L952" s="2" t="s">
        <v>3326</v>
      </c>
      <c r="M952" s="2" t="s">
        <v>45</v>
      </c>
      <c r="N952" s="2"/>
      <c r="O952" s="2" t="s">
        <v>46</v>
      </c>
      <c r="P952" s="2"/>
      <c r="Q952" s="2" t="s">
        <v>3116</v>
      </c>
      <c r="R952" s="2"/>
      <c r="S952" s="3">
        <v>46073</v>
      </c>
      <c r="T952" s="2" t="s">
        <v>105</v>
      </c>
      <c r="U952" s="2" t="s">
        <v>76</v>
      </c>
      <c r="V952" s="2" t="s">
        <v>38</v>
      </c>
      <c r="W952" s="3">
        <v>46077</v>
      </c>
      <c r="X952" s="3"/>
      <c r="Y952" s="3"/>
      <c r="Z952" s="3"/>
      <c r="AA952" s="3"/>
      <c r="AB952" s="2" t="s">
        <v>38</v>
      </c>
      <c r="AC952" s="3"/>
      <c r="AD952" s="3"/>
      <c r="AE952" s="9">
        <f>OfficeForms.Table[[#This Row],[Fecha Cierre]]-OfficeForms.Table[[#This Row],[Fecha de radicación de la solicitud]]</f>
        <v>-46073</v>
      </c>
      <c r="AF952" s="9"/>
    </row>
    <row r="953" spans="1:32" hidden="1">
      <c r="A953">
        <v>950</v>
      </c>
      <c r="B953" s="3">
        <v>46076.4510532407</v>
      </c>
      <c r="C953" s="18">
        <v>46076.452129629601</v>
      </c>
      <c r="D953" s="2" t="s">
        <v>39</v>
      </c>
      <c r="E953" s="2"/>
      <c r="F953" s="2" t="s">
        <v>91</v>
      </c>
      <c r="G953" s="2" t="s">
        <v>3327</v>
      </c>
      <c r="H953">
        <v>20</v>
      </c>
      <c r="I953" s="2" t="s">
        <v>53</v>
      </c>
      <c r="J953">
        <v>1074810552</v>
      </c>
      <c r="K953" s="2" t="s">
        <v>102</v>
      </c>
      <c r="L953" s="2" t="s">
        <v>3328</v>
      </c>
      <c r="M953" s="2" t="s">
        <v>45</v>
      </c>
      <c r="N953" s="2"/>
      <c r="O953" s="2" t="s">
        <v>46</v>
      </c>
      <c r="P953" s="2"/>
      <c r="Q953" s="2" t="s">
        <v>3329</v>
      </c>
      <c r="R953" s="2"/>
      <c r="S953" s="3">
        <v>46076</v>
      </c>
      <c r="T953" s="2" t="s">
        <v>88</v>
      </c>
      <c r="U953" s="2" t="s">
        <v>76</v>
      </c>
      <c r="V953" s="2" t="s">
        <v>3330</v>
      </c>
      <c r="W953" s="3">
        <v>46079</v>
      </c>
      <c r="X953" s="3"/>
      <c r="Y953" s="3"/>
      <c r="Z953" s="3"/>
      <c r="AA953" s="3"/>
      <c r="AB953" s="2" t="s">
        <v>34</v>
      </c>
      <c r="AC953" s="3"/>
      <c r="AD953" s="3"/>
      <c r="AE953" s="9">
        <f>OfficeForms.Table[[#This Row],[Fecha Cierre]]-OfficeForms.Table[[#This Row],[Fecha de radicación de la solicitud]]</f>
        <v>-46076</v>
      </c>
      <c r="AF953" s="9"/>
    </row>
    <row r="954" spans="1:32" hidden="1">
      <c r="A954">
        <v>951</v>
      </c>
      <c r="B954" s="3">
        <v>46076.452349537001</v>
      </c>
      <c r="C954" s="18">
        <v>46076.453287037002</v>
      </c>
      <c r="D954" s="2" t="s">
        <v>39</v>
      </c>
      <c r="E954" s="2"/>
      <c r="F954" s="2" t="s">
        <v>91</v>
      </c>
      <c r="G954" s="2" t="s">
        <v>3331</v>
      </c>
      <c r="H954">
        <v>38</v>
      </c>
      <c r="I954" s="2" t="s">
        <v>53</v>
      </c>
      <c r="J954">
        <v>1033695456</v>
      </c>
      <c r="K954" s="2" t="s">
        <v>54</v>
      </c>
      <c r="L954" s="2" t="s">
        <v>3332</v>
      </c>
      <c r="M954" s="2" t="s">
        <v>45</v>
      </c>
      <c r="N954" s="2"/>
      <c r="O954" s="2" t="s">
        <v>46</v>
      </c>
      <c r="P954" s="2"/>
      <c r="Q954" s="2" t="s">
        <v>549</v>
      </c>
      <c r="R954" s="2"/>
      <c r="S954" s="3">
        <v>46076</v>
      </c>
      <c r="T954" s="2" t="s">
        <v>105</v>
      </c>
      <c r="U954" s="2" t="s">
        <v>76</v>
      </c>
      <c r="V954" s="2" t="s">
        <v>3333</v>
      </c>
      <c r="W954" s="3">
        <v>46077</v>
      </c>
      <c r="X954" s="3"/>
      <c r="Y954" s="3"/>
      <c r="Z954" s="3"/>
      <c r="AA954" s="3"/>
      <c r="AB954" s="2" t="s">
        <v>51</v>
      </c>
      <c r="AC954" s="3"/>
      <c r="AD954" s="3"/>
      <c r="AE954" s="9">
        <f>OfficeForms.Table[[#This Row],[Fecha Cierre]]-OfficeForms.Table[[#This Row],[Fecha de radicación de la solicitud]]</f>
        <v>-46076</v>
      </c>
      <c r="AF954" s="9"/>
    </row>
    <row r="955" spans="1:32" hidden="1">
      <c r="A955">
        <v>952</v>
      </c>
      <c r="B955" s="3">
        <v>46076.450763888897</v>
      </c>
      <c r="C955" s="18">
        <v>46076.459236111099</v>
      </c>
      <c r="D955" s="2" t="s">
        <v>39</v>
      </c>
      <c r="E955" s="2"/>
      <c r="F955" s="2" t="s">
        <v>40</v>
      </c>
      <c r="G955" s="2" t="s">
        <v>3334</v>
      </c>
      <c r="H955">
        <v>31</v>
      </c>
      <c r="I955" s="2" t="s">
        <v>176</v>
      </c>
      <c r="J955">
        <v>6748027</v>
      </c>
      <c r="K955" s="2" t="s">
        <v>43</v>
      </c>
      <c r="L955" s="2" t="s">
        <v>3335</v>
      </c>
      <c r="M955" s="2" t="s">
        <v>45</v>
      </c>
      <c r="N955" s="2"/>
      <c r="O955" s="2" t="s">
        <v>188</v>
      </c>
      <c r="P955" s="2"/>
      <c r="Q955" s="2"/>
      <c r="R955" s="2"/>
      <c r="S955" s="3">
        <v>46076</v>
      </c>
      <c r="T955" s="2" t="s">
        <v>3336</v>
      </c>
      <c r="U955" s="2" t="s">
        <v>49</v>
      </c>
      <c r="V955" s="2"/>
      <c r="W955" s="3"/>
      <c r="X955" s="3"/>
      <c r="Y955" s="3"/>
      <c r="Z955" s="3"/>
      <c r="AA955" s="3"/>
      <c r="AB955" s="2"/>
      <c r="AC955" s="3"/>
      <c r="AD955" s="3"/>
      <c r="AE955" s="9">
        <f>OfficeForms.Table[[#This Row],[Fecha Cierre]]-OfficeForms.Table[[#This Row],[Fecha de radicación de la solicitud]]</f>
        <v>-46076</v>
      </c>
      <c r="AF955" s="9"/>
    </row>
    <row r="956" spans="1:32" hidden="1">
      <c r="A956">
        <v>953</v>
      </c>
      <c r="B956" s="3">
        <v>46076.472245370402</v>
      </c>
      <c r="C956" s="18">
        <v>46076.473124999997</v>
      </c>
      <c r="D956" s="2" t="s">
        <v>39</v>
      </c>
      <c r="E956" s="2"/>
      <c r="F956" s="2" t="s">
        <v>40</v>
      </c>
      <c r="G956" s="2" t="s">
        <v>3337</v>
      </c>
      <c r="H956">
        <v>25</v>
      </c>
      <c r="I956" s="2" t="s">
        <v>53</v>
      </c>
      <c r="J956">
        <v>1010035161</v>
      </c>
      <c r="K956" s="2" t="s">
        <v>54</v>
      </c>
      <c r="L956" s="2" t="s">
        <v>3338</v>
      </c>
      <c r="M956" s="2" t="s">
        <v>45</v>
      </c>
      <c r="N956" s="2"/>
      <c r="O956" s="2" t="s">
        <v>46</v>
      </c>
      <c r="P956" s="2"/>
      <c r="Q956" s="2" t="s">
        <v>3339</v>
      </c>
      <c r="R956" s="2"/>
      <c r="S956" s="3">
        <v>46074</v>
      </c>
      <c r="T956" s="2" t="s">
        <v>3340</v>
      </c>
      <c r="U956" s="2" t="s">
        <v>49</v>
      </c>
      <c r="V956" s="2" t="s">
        <v>3341</v>
      </c>
      <c r="W956" s="3">
        <v>46077</v>
      </c>
      <c r="X956" s="3"/>
      <c r="Y956" s="3"/>
      <c r="Z956" s="3"/>
      <c r="AA956" s="3"/>
      <c r="AB956" s="2" t="s">
        <v>96</v>
      </c>
      <c r="AC956" s="3"/>
      <c r="AD956" s="3"/>
      <c r="AE956" s="9">
        <f>OfficeForms.Table[[#This Row],[Fecha Cierre]]-OfficeForms.Table[[#This Row],[Fecha de radicación de la solicitud]]</f>
        <v>-46074</v>
      </c>
      <c r="AF956" s="9"/>
    </row>
    <row r="957" spans="1:32" hidden="1">
      <c r="A957">
        <v>954</v>
      </c>
      <c r="B957" s="3">
        <v>46076.4735069444</v>
      </c>
      <c r="C957" s="18">
        <v>46076.474340277797</v>
      </c>
      <c r="D957" s="2" t="s">
        <v>39</v>
      </c>
      <c r="E957" s="2"/>
      <c r="F957" s="2" t="s">
        <v>40</v>
      </c>
      <c r="G957" s="2" t="s">
        <v>3342</v>
      </c>
      <c r="H957">
        <v>72</v>
      </c>
      <c r="I957" s="2" t="s">
        <v>53</v>
      </c>
      <c r="J957">
        <v>4242722</v>
      </c>
      <c r="K957" s="2" t="s">
        <v>54</v>
      </c>
      <c r="L957" s="2" t="s">
        <v>3343</v>
      </c>
      <c r="M957" s="2" t="s">
        <v>56</v>
      </c>
      <c r="N957" s="2"/>
      <c r="O957" s="2" t="s">
        <v>46</v>
      </c>
      <c r="P957" s="2"/>
      <c r="Q957" s="2" t="s">
        <v>3344</v>
      </c>
      <c r="R957" s="2"/>
      <c r="S957" s="3">
        <v>46074</v>
      </c>
      <c r="T957" s="2" t="s">
        <v>3345</v>
      </c>
      <c r="U957" s="2" t="s">
        <v>49</v>
      </c>
      <c r="V957" s="2" t="s">
        <v>3346</v>
      </c>
      <c r="W957" s="3">
        <v>46077</v>
      </c>
      <c r="X957" s="3"/>
      <c r="Y957" s="3"/>
      <c r="Z957" s="3"/>
      <c r="AA957" s="3"/>
      <c r="AB957" s="2" t="s">
        <v>63</v>
      </c>
      <c r="AC957" s="3"/>
      <c r="AD957" s="3"/>
      <c r="AE957" s="9">
        <f>OfficeForms.Table[[#This Row],[Fecha Cierre]]-OfficeForms.Table[[#This Row],[Fecha de radicación de la solicitud]]</f>
        <v>-46074</v>
      </c>
      <c r="AF957" s="9"/>
    </row>
    <row r="958" spans="1:32" hidden="1">
      <c r="A958">
        <v>955</v>
      </c>
      <c r="B958" s="3">
        <v>46076.474502314799</v>
      </c>
      <c r="C958" s="18">
        <v>46076.483321759297</v>
      </c>
      <c r="D958" s="2" t="s">
        <v>39</v>
      </c>
      <c r="E958" s="2"/>
      <c r="F958" s="2" t="s">
        <v>291</v>
      </c>
      <c r="G958" s="2" t="s">
        <v>3347</v>
      </c>
      <c r="H958">
        <v>63</v>
      </c>
      <c r="I958" s="2" t="s">
        <v>53</v>
      </c>
      <c r="J958">
        <v>79161930</v>
      </c>
      <c r="K958" s="2" t="s">
        <v>102</v>
      </c>
      <c r="L958" s="2" t="s">
        <v>1861</v>
      </c>
      <c r="M958" s="2" t="s">
        <v>45</v>
      </c>
      <c r="N958" s="2"/>
      <c r="O958" s="2" t="s">
        <v>188</v>
      </c>
      <c r="P958" s="2"/>
      <c r="Q958" s="2"/>
      <c r="R958" s="2"/>
      <c r="S958" s="3">
        <v>46072</v>
      </c>
      <c r="T958" s="2" t="s">
        <v>321</v>
      </c>
      <c r="U958" s="2" t="s">
        <v>294</v>
      </c>
      <c r="V958" s="2" t="s">
        <v>3348</v>
      </c>
      <c r="W958" s="3">
        <v>46079</v>
      </c>
      <c r="X958" s="3"/>
      <c r="Y958" s="3"/>
      <c r="Z958" s="3"/>
      <c r="AA958" s="3"/>
      <c r="AB958" s="2" t="s">
        <v>33</v>
      </c>
      <c r="AC958" s="3" t="s">
        <v>1174</v>
      </c>
      <c r="AD958" s="3"/>
      <c r="AE958" s="9">
        <f>OfficeForms.Table[[#This Row],[Fecha Cierre]]-OfficeForms.Table[[#This Row],[Fecha de radicación de la solicitud]]</f>
        <v>-46072</v>
      </c>
      <c r="AF958" s="9"/>
    </row>
    <row r="959" spans="1:32" hidden="1">
      <c r="A959">
        <v>956</v>
      </c>
      <c r="B959" s="3">
        <v>46076.483344907399</v>
      </c>
      <c r="C959" s="18">
        <v>46076.484976851803</v>
      </c>
      <c r="D959" s="2" t="s">
        <v>39</v>
      </c>
      <c r="E959" s="2"/>
      <c r="F959" s="2" t="s">
        <v>291</v>
      </c>
      <c r="G959" s="2" t="s">
        <v>3349</v>
      </c>
      <c r="H959">
        <v>65</v>
      </c>
      <c r="I959" s="2" t="s">
        <v>53</v>
      </c>
      <c r="J959">
        <v>51675506</v>
      </c>
      <c r="K959" s="2" t="s">
        <v>102</v>
      </c>
      <c r="L959" s="2" t="s">
        <v>3350</v>
      </c>
      <c r="M959" s="2" t="s">
        <v>45</v>
      </c>
      <c r="N959" s="2"/>
      <c r="O959" s="2" t="s">
        <v>188</v>
      </c>
      <c r="P959" s="2"/>
      <c r="Q959" s="2"/>
      <c r="R959" s="2"/>
      <c r="S959" s="3">
        <v>46072</v>
      </c>
      <c r="T959" s="2" t="s">
        <v>2887</v>
      </c>
      <c r="U959" s="2" t="s">
        <v>294</v>
      </c>
      <c r="V959" s="2" t="s">
        <v>3351</v>
      </c>
      <c r="W959" s="3">
        <v>46079</v>
      </c>
      <c r="X959" s="3"/>
      <c r="Y959" s="3"/>
      <c r="Z959" s="3"/>
      <c r="AA959" s="3"/>
      <c r="AB959" s="2" t="s">
        <v>33</v>
      </c>
      <c r="AC959" s="3" t="s">
        <v>1174</v>
      </c>
      <c r="AD959" s="3"/>
      <c r="AE959" s="9">
        <f>OfficeForms.Table[[#This Row],[Fecha Cierre]]-OfficeForms.Table[[#This Row],[Fecha de radicación de la solicitud]]</f>
        <v>-46072</v>
      </c>
      <c r="AF959" s="9"/>
    </row>
    <row r="960" spans="1:32" hidden="1">
      <c r="A960">
        <v>957</v>
      </c>
      <c r="B960" s="3">
        <v>46076.484988425902</v>
      </c>
      <c r="C960" s="18">
        <v>46076.486053240696</v>
      </c>
      <c r="D960" s="2" t="s">
        <v>39</v>
      </c>
      <c r="E960" s="2"/>
      <c r="F960" s="2" t="s">
        <v>291</v>
      </c>
      <c r="G960" s="2" t="s">
        <v>3352</v>
      </c>
      <c r="H960">
        <v>77</v>
      </c>
      <c r="I960" s="2" t="s">
        <v>53</v>
      </c>
      <c r="J960">
        <v>19068542</v>
      </c>
      <c r="K960" s="2" t="s">
        <v>80</v>
      </c>
      <c r="L960" s="2" t="s">
        <v>3353</v>
      </c>
      <c r="M960" s="2" t="s">
        <v>45</v>
      </c>
      <c r="N960" s="2"/>
      <c r="O960" s="2" t="s">
        <v>188</v>
      </c>
      <c r="P960" s="2"/>
      <c r="Q960" s="2"/>
      <c r="R960" s="2"/>
      <c r="S960" s="3">
        <v>46072</v>
      </c>
      <c r="T960" s="2" t="s">
        <v>883</v>
      </c>
      <c r="U960" s="2" t="s">
        <v>294</v>
      </c>
      <c r="V960" s="2" t="s">
        <v>3354</v>
      </c>
      <c r="W960" s="3">
        <v>46076</v>
      </c>
      <c r="X960" s="3"/>
      <c r="Y960" s="3"/>
      <c r="Z960" s="3"/>
      <c r="AA960" s="3"/>
      <c r="AB960" s="2" t="s">
        <v>63</v>
      </c>
      <c r="AC960" s="3" t="s">
        <v>755</v>
      </c>
      <c r="AD960" s="3">
        <v>46077</v>
      </c>
      <c r="AE960" s="9">
        <f>OfficeForms.Table[[#This Row],[Fecha Cierre]]-OfficeForms.Table[[#This Row],[Fecha de radicación de la solicitud]]</f>
        <v>5</v>
      </c>
      <c r="AF960" s="9"/>
    </row>
    <row r="961" spans="1:33" hidden="1">
      <c r="A961">
        <v>958</v>
      </c>
      <c r="B961" s="3">
        <v>46076.486076388901</v>
      </c>
      <c r="C961" s="18">
        <v>46076.4870717593</v>
      </c>
      <c r="D961" s="2" t="s">
        <v>39</v>
      </c>
      <c r="E961" s="2"/>
      <c r="F961" s="2" t="s">
        <v>291</v>
      </c>
      <c r="G961" s="2" t="s">
        <v>3355</v>
      </c>
      <c r="H961">
        <v>77</v>
      </c>
      <c r="I961" s="2" t="s">
        <v>53</v>
      </c>
      <c r="J961">
        <v>41434579</v>
      </c>
      <c r="K961" s="2" t="s">
        <v>80</v>
      </c>
      <c r="L961" s="2" t="s">
        <v>2454</v>
      </c>
      <c r="M961" s="2" t="s">
        <v>45</v>
      </c>
      <c r="N961" s="2"/>
      <c r="O961" s="2" t="s">
        <v>188</v>
      </c>
      <c r="P961" s="2"/>
      <c r="Q961" s="2"/>
      <c r="R961" s="2"/>
      <c r="S961" s="3">
        <v>46072</v>
      </c>
      <c r="T961" s="2" t="s">
        <v>883</v>
      </c>
      <c r="U961" s="2" t="s">
        <v>294</v>
      </c>
      <c r="V961" s="2" t="s">
        <v>3356</v>
      </c>
      <c r="W961" s="3">
        <v>46076</v>
      </c>
      <c r="X961" s="3"/>
      <c r="Y961" s="3"/>
      <c r="Z961" s="3"/>
      <c r="AA961" s="3"/>
      <c r="AB961" s="2" t="s">
        <v>63</v>
      </c>
      <c r="AC961" s="3" t="s">
        <v>1174</v>
      </c>
      <c r="AD961" s="3"/>
      <c r="AE961" s="9">
        <f>OfficeForms.Table[[#This Row],[Fecha Cierre]]-OfficeForms.Table[[#This Row],[Fecha de radicación de la solicitud]]</f>
        <v>-46072</v>
      </c>
      <c r="AF961" s="9"/>
    </row>
    <row r="962" spans="1:33" hidden="1">
      <c r="A962">
        <v>959</v>
      </c>
      <c r="B962" s="3">
        <v>46076.487094907403</v>
      </c>
      <c r="C962" s="18">
        <v>46076.487974536998</v>
      </c>
      <c r="D962" s="2" t="s">
        <v>39</v>
      </c>
      <c r="E962" s="2"/>
      <c r="F962" s="2" t="s">
        <v>291</v>
      </c>
      <c r="G962" s="2" t="s">
        <v>3357</v>
      </c>
      <c r="H962">
        <v>67</v>
      </c>
      <c r="I962" s="2" t="s">
        <v>53</v>
      </c>
      <c r="J962">
        <v>28716750</v>
      </c>
      <c r="K962" s="2" t="s">
        <v>80</v>
      </c>
      <c r="L962" s="2" t="s">
        <v>1861</v>
      </c>
      <c r="M962" s="2" t="s">
        <v>45</v>
      </c>
      <c r="N962" s="2"/>
      <c r="O962" s="2" t="s">
        <v>188</v>
      </c>
      <c r="P962" s="2"/>
      <c r="Q962" s="2"/>
      <c r="R962" s="2"/>
      <c r="S962" s="3">
        <v>46072</v>
      </c>
      <c r="T962" s="2" t="s">
        <v>883</v>
      </c>
      <c r="U962" s="2" t="s">
        <v>294</v>
      </c>
      <c r="V962" s="2" t="s">
        <v>3358</v>
      </c>
      <c r="W962" s="3">
        <v>46076</v>
      </c>
      <c r="X962" s="3"/>
      <c r="Y962" s="3"/>
      <c r="Z962" s="3"/>
      <c r="AA962" s="3"/>
      <c r="AB962" s="2" t="s">
        <v>63</v>
      </c>
      <c r="AC962" s="3" t="s">
        <v>755</v>
      </c>
      <c r="AD962" s="3">
        <v>46079</v>
      </c>
      <c r="AE962" s="9">
        <f>OfficeForms.Table[[#This Row],[Fecha Cierre]]-OfficeForms.Table[[#This Row],[Fecha de radicación de la solicitud]]</f>
        <v>7</v>
      </c>
      <c r="AF962" s="9"/>
    </row>
    <row r="963" spans="1:33" hidden="1">
      <c r="A963">
        <v>960</v>
      </c>
      <c r="B963" s="3">
        <v>46076.488229166702</v>
      </c>
      <c r="C963" s="18">
        <v>46076.489108796297</v>
      </c>
      <c r="D963" s="2" t="s">
        <v>39</v>
      </c>
      <c r="E963" s="2"/>
      <c r="F963" s="2" t="s">
        <v>291</v>
      </c>
      <c r="G963" s="2" t="s">
        <v>3359</v>
      </c>
      <c r="H963">
        <v>1</v>
      </c>
      <c r="I963" s="2" t="s">
        <v>42</v>
      </c>
      <c r="J963">
        <v>1025335552</v>
      </c>
      <c r="K963" s="2" t="s">
        <v>102</v>
      </c>
      <c r="L963" s="2" t="s">
        <v>3360</v>
      </c>
      <c r="M963" s="2" t="s">
        <v>45</v>
      </c>
      <c r="N963" s="2"/>
      <c r="O963" s="2" t="s">
        <v>188</v>
      </c>
      <c r="P963" s="2"/>
      <c r="Q963" s="2"/>
      <c r="R963" s="2"/>
      <c r="S963" s="3">
        <v>46072</v>
      </c>
      <c r="T963" s="2" t="s">
        <v>3361</v>
      </c>
      <c r="U963" s="2" t="s">
        <v>294</v>
      </c>
      <c r="V963" s="2" t="s">
        <v>3362</v>
      </c>
      <c r="W963" s="3">
        <v>46079</v>
      </c>
      <c r="X963" s="3"/>
      <c r="Y963" s="3"/>
      <c r="Z963" s="3"/>
      <c r="AA963" s="3"/>
      <c r="AB963" s="2" t="s">
        <v>33</v>
      </c>
      <c r="AC963" s="3" t="s">
        <v>755</v>
      </c>
      <c r="AD963" s="3">
        <v>46075</v>
      </c>
      <c r="AE963" s="9">
        <f>OfficeForms.Table[[#This Row],[Fecha Cierre]]-OfficeForms.Table[[#This Row],[Fecha de radicación de la solicitud]]</f>
        <v>3</v>
      </c>
      <c r="AF963" s="9"/>
    </row>
    <row r="964" spans="1:33" hidden="1">
      <c r="A964">
        <v>961</v>
      </c>
      <c r="B964" s="3">
        <v>46076.4891319444</v>
      </c>
      <c r="C964" s="18">
        <v>46076.490057870396</v>
      </c>
      <c r="D964" s="2" t="s">
        <v>39</v>
      </c>
      <c r="E964" s="2"/>
      <c r="F964" s="2" t="s">
        <v>291</v>
      </c>
      <c r="G964" s="2" t="s">
        <v>3363</v>
      </c>
      <c r="H964">
        <v>69</v>
      </c>
      <c r="I964" s="2" t="s">
        <v>53</v>
      </c>
      <c r="J964">
        <v>28228629</v>
      </c>
      <c r="K964" s="2" t="s">
        <v>72</v>
      </c>
      <c r="L964" s="2" t="s">
        <v>3364</v>
      </c>
      <c r="M964" s="2" t="s">
        <v>45</v>
      </c>
      <c r="N964" s="2"/>
      <c r="O964" s="2" t="s">
        <v>188</v>
      </c>
      <c r="P964" s="2"/>
      <c r="Q964" s="2"/>
      <c r="R964" s="2"/>
      <c r="S964" s="3">
        <v>46072</v>
      </c>
      <c r="T964" s="2" t="s">
        <v>883</v>
      </c>
      <c r="U964" s="2" t="s">
        <v>294</v>
      </c>
      <c r="V964" s="2" t="s">
        <v>3365</v>
      </c>
      <c r="W964" s="3">
        <v>46077</v>
      </c>
      <c r="X964" s="3"/>
      <c r="Y964" s="3"/>
      <c r="Z964" s="3"/>
      <c r="AA964" s="3"/>
      <c r="AB964" s="2" t="s">
        <v>63</v>
      </c>
      <c r="AC964" s="3" t="s">
        <v>755</v>
      </c>
      <c r="AD964" s="3">
        <v>46077</v>
      </c>
      <c r="AE964" s="9">
        <f>OfficeForms.Table[[#This Row],[Fecha Cierre]]-OfficeForms.Table[[#This Row],[Fecha de radicación de la solicitud]]</f>
        <v>5</v>
      </c>
      <c r="AF964" s="9"/>
    </row>
    <row r="965" spans="1:33" hidden="1">
      <c r="A965">
        <v>962</v>
      </c>
      <c r="B965" s="3">
        <v>46076.490081018499</v>
      </c>
      <c r="C965" s="18">
        <v>46076.4909259259</v>
      </c>
      <c r="D965" s="2" t="s">
        <v>39</v>
      </c>
      <c r="E965" s="2"/>
      <c r="F965" s="2" t="s">
        <v>291</v>
      </c>
      <c r="G965" s="2" t="s">
        <v>3366</v>
      </c>
      <c r="H965">
        <v>89</v>
      </c>
      <c r="I965" s="2" t="s">
        <v>53</v>
      </c>
      <c r="J965">
        <v>20343274</v>
      </c>
      <c r="K965" s="2" t="s">
        <v>80</v>
      </c>
      <c r="L965" s="2" t="s">
        <v>3367</v>
      </c>
      <c r="M965" s="2" t="s">
        <v>45</v>
      </c>
      <c r="N965" s="2"/>
      <c r="O965" s="2" t="s">
        <v>188</v>
      </c>
      <c r="P965" s="2"/>
      <c r="Q965" s="2"/>
      <c r="R965" s="2"/>
      <c r="S965" s="3">
        <v>46073</v>
      </c>
      <c r="T965" s="2" t="s">
        <v>883</v>
      </c>
      <c r="U965" s="2" t="s">
        <v>294</v>
      </c>
      <c r="V965" s="2" t="s">
        <v>3368</v>
      </c>
      <c r="W965" s="3">
        <v>46076</v>
      </c>
      <c r="X965" s="3"/>
      <c r="Y965" s="3"/>
      <c r="Z965" s="3"/>
      <c r="AA965" s="3"/>
      <c r="AB965" s="2" t="s">
        <v>63</v>
      </c>
      <c r="AC965" s="3" t="s">
        <v>1174</v>
      </c>
      <c r="AD965" s="3"/>
      <c r="AE965" s="9">
        <f>OfficeForms.Table[[#This Row],[Fecha Cierre]]-OfficeForms.Table[[#This Row],[Fecha de radicación de la solicitud]]</f>
        <v>-46073</v>
      </c>
      <c r="AF965" s="9"/>
    </row>
    <row r="966" spans="1:33" hidden="1">
      <c r="A966">
        <v>963</v>
      </c>
      <c r="B966" s="3">
        <v>46076.491099537001</v>
      </c>
      <c r="C966" s="18">
        <v>46076.4917361111</v>
      </c>
      <c r="D966" s="2" t="s">
        <v>39</v>
      </c>
      <c r="E966" s="2"/>
      <c r="F966" s="2" t="s">
        <v>291</v>
      </c>
      <c r="G966" s="2" t="s">
        <v>3369</v>
      </c>
      <c r="H966">
        <v>54</v>
      </c>
      <c r="I966" s="2" t="s">
        <v>53</v>
      </c>
      <c r="J966">
        <v>39789665</v>
      </c>
      <c r="K966" s="2" t="s">
        <v>102</v>
      </c>
      <c r="L966" s="2" t="s">
        <v>3370</v>
      </c>
      <c r="M966" s="2" t="s">
        <v>45</v>
      </c>
      <c r="N966" s="2"/>
      <c r="O966" s="2" t="s">
        <v>188</v>
      </c>
      <c r="P966" s="2"/>
      <c r="Q966" s="2"/>
      <c r="R966" s="2"/>
      <c r="S966" s="3">
        <v>46073</v>
      </c>
      <c r="T966" s="2" t="s">
        <v>3371</v>
      </c>
      <c r="U966" s="2" t="s">
        <v>294</v>
      </c>
      <c r="V966" s="2" t="s">
        <v>3372</v>
      </c>
      <c r="W966" s="3">
        <v>46079</v>
      </c>
      <c r="X966" s="3"/>
      <c r="Y966" s="3"/>
      <c r="Z966" s="3"/>
      <c r="AA966" s="3"/>
      <c r="AB966" s="2" t="s">
        <v>63</v>
      </c>
      <c r="AC966" s="3" t="s">
        <v>755</v>
      </c>
      <c r="AD966" s="3">
        <v>46080</v>
      </c>
      <c r="AE966" s="9">
        <f>OfficeForms.Table[[#This Row],[Fecha Cierre]]-OfficeForms.Table[[#This Row],[Fecha de radicación de la solicitud]]</f>
        <v>7</v>
      </c>
      <c r="AF966" s="9"/>
    </row>
    <row r="967" spans="1:33" hidden="1">
      <c r="A967">
        <v>964</v>
      </c>
      <c r="B967" s="3">
        <v>46076.491898148102</v>
      </c>
      <c r="C967" s="18">
        <v>46076.492569444403</v>
      </c>
      <c r="D967" s="2" t="s">
        <v>39</v>
      </c>
      <c r="E967" s="2"/>
      <c r="F967" s="2" t="s">
        <v>291</v>
      </c>
      <c r="G967" s="2" t="s">
        <v>3373</v>
      </c>
      <c r="H967">
        <v>75</v>
      </c>
      <c r="I967" s="2" t="s">
        <v>53</v>
      </c>
      <c r="J967">
        <v>41544577</v>
      </c>
      <c r="K967" s="2" t="s">
        <v>80</v>
      </c>
      <c r="L967" s="2" t="s">
        <v>2454</v>
      </c>
      <c r="M967" s="2" t="s">
        <v>45</v>
      </c>
      <c r="N967" s="2"/>
      <c r="O967" s="2" t="s">
        <v>188</v>
      </c>
      <c r="P967" s="2"/>
      <c r="Q967" s="2"/>
      <c r="R967" s="2"/>
      <c r="S967" s="3">
        <v>46073</v>
      </c>
      <c r="T967" s="2" t="s">
        <v>3374</v>
      </c>
      <c r="U967" s="2" t="s">
        <v>294</v>
      </c>
      <c r="V967" s="2" t="s">
        <v>3375</v>
      </c>
      <c r="W967" s="3">
        <v>46080</v>
      </c>
      <c r="X967" s="3"/>
      <c r="Y967" s="3"/>
      <c r="Z967" s="3"/>
      <c r="AA967" s="3"/>
      <c r="AB967" s="2" t="s">
        <v>34</v>
      </c>
      <c r="AC967" s="3" t="s">
        <v>755</v>
      </c>
      <c r="AD967" s="3">
        <v>46075</v>
      </c>
      <c r="AE967" s="9">
        <f>OfficeForms.Table[[#This Row],[Fecha Cierre]]-OfficeForms.Table[[#This Row],[Fecha de radicación de la solicitud]]</f>
        <v>2</v>
      </c>
      <c r="AF967" s="9"/>
    </row>
    <row r="968" spans="1:33" hidden="1">
      <c r="A968">
        <v>965</v>
      </c>
      <c r="B968" s="3">
        <v>46076.545011574097</v>
      </c>
      <c r="C968" s="18">
        <v>46076.548715277801</v>
      </c>
      <c r="D968" s="2" t="s">
        <v>39</v>
      </c>
      <c r="E968" s="2"/>
      <c r="F968" s="2" t="s">
        <v>1247</v>
      </c>
      <c r="G968" s="2" t="s">
        <v>3376</v>
      </c>
      <c r="H968">
        <v>20</v>
      </c>
      <c r="I968" s="2" t="s">
        <v>53</v>
      </c>
      <c r="J968">
        <v>1031805841</v>
      </c>
      <c r="K968" s="2" t="s">
        <v>43</v>
      </c>
      <c r="L968" s="2" t="s">
        <v>3377</v>
      </c>
      <c r="M968" s="2" t="s">
        <v>45</v>
      </c>
      <c r="N968" s="2"/>
      <c r="O968" s="2" t="s">
        <v>46</v>
      </c>
      <c r="P968" s="2"/>
      <c r="Q968" s="2" t="s">
        <v>1266</v>
      </c>
      <c r="R968" s="2"/>
      <c r="S968" s="3">
        <v>46074</v>
      </c>
      <c r="T968" s="2" t="s">
        <v>3378</v>
      </c>
      <c r="U968" s="2" t="s">
        <v>1183</v>
      </c>
      <c r="V968" s="2"/>
      <c r="W968" s="3"/>
      <c r="X968" s="3"/>
      <c r="Y968" s="3"/>
      <c r="Z968" s="3"/>
      <c r="AA968" s="3"/>
      <c r="AB968" s="2"/>
      <c r="AC968" s="3"/>
      <c r="AD968" s="3"/>
      <c r="AE968" s="9">
        <f>OfficeForms.Table[[#This Row],[Fecha Cierre]]-OfficeForms.Table[[#This Row],[Fecha de radicación de la solicitud]]</f>
        <v>-46074</v>
      </c>
      <c r="AF968" s="9"/>
    </row>
    <row r="969" spans="1:33" hidden="1">
      <c r="A969">
        <v>966</v>
      </c>
      <c r="B969" s="3">
        <v>46076.5702662037</v>
      </c>
      <c r="C969" s="18">
        <v>46076.571770833303</v>
      </c>
      <c r="D969" s="2" t="s">
        <v>39</v>
      </c>
      <c r="E969" s="2"/>
      <c r="F969" s="2" t="s">
        <v>1147</v>
      </c>
      <c r="G969" s="2" t="s">
        <v>3379</v>
      </c>
      <c r="H969">
        <v>77</v>
      </c>
      <c r="I969" s="2" t="s">
        <v>53</v>
      </c>
      <c r="J969">
        <v>19051656</v>
      </c>
      <c r="K969" s="2" t="s">
        <v>114</v>
      </c>
      <c r="L969" s="2" t="s">
        <v>3380</v>
      </c>
      <c r="M969" s="2" t="s">
        <v>45</v>
      </c>
      <c r="N969" s="2"/>
      <c r="O969" s="2" t="s">
        <v>46</v>
      </c>
      <c r="P969" s="2"/>
      <c r="Q969" s="2" t="s">
        <v>554</v>
      </c>
      <c r="R969" s="2"/>
      <c r="S969" s="3">
        <v>46072</v>
      </c>
      <c r="T969" s="2" t="s">
        <v>2168</v>
      </c>
      <c r="U969" s="2" t="s">
        <v>289</v>
      </c>
      <c r="V969" s="2" t="s">
        <v>3381</v>
      </c>
      <c r="W969" s="3">
        <v>46078</v>
      </c>
      <c r="X969" s="3"/>
      <c r="Y969" s="3"/>
      <c r="Z969" s="3"/>
      <c r="AA969" s="3"/>
      <c r="AB969" s="2" t="s">
        <v>63</v>
      </c>
      <c r="AC969" s="3">
        <v>46080</v>
      </c>
      <c r="AD969" s="3">
        <v>46080</v>
      </c>
      <c r="AE969" s="9">
        <f>OfficeForms.Table[[#This Row],[Fecha Cierre]]-OfficeForms.Table[[#This Row],[Fecha de radicación de la solicitud]]</f>
        <v>8</v>
      </c>
      <c r="AF969" s="9" t="s">
        <v>354</v>
      </c>
      <c r="AG969" t="s">
        <v>3382</v>
      </c>
    </row>
    <row r="970" spans="1:33" hidden="1">
      <c r="A970">
        <v>967</v>
      </c>
      <c r="B970" s="3">
        <v>46076.5719328704</v>
      </c>
      <c r="C970" s="18">
        <v>46076.574884259302</v>
      </c>
      <c r="D970" s="2" t="s">
        <v>39</v>
      </c>
      <c r="E970" s="2"/>
      <c r="F970" s="2" t="s">
        <v>1034</v>
      </c>
      <c r="G970" s="2" t="s">
        <v>3383</v>
      </c>
      <c r="H970">
        <v>45</v>
      </c>
      <c r="I970" s="2" t="s">
        <v>53</v>
      </c>
      <c r="J970">
        <v>52200957</v>
      </c>
      <c r="K970" s="2" t="s">
        <v>114</v>
      </c>
      <c r="L970" s="2" t="s">
        <v>3384</v>
      </c>
      <c r="M970" s="2" t="s">
        <v>45</v>
      </c>
      <c r="N970" s="2"/>
      <c r="O970" s="2" t="s">
        <v>46</v>
      </c>
      <c r="P970" s="2"/>
      <c r="Q970" s="2" t="s">
        <v>3385</v>
      </c>
      <c r="R970" s="2"/>
      <c r="S970" s="3">
        <v>46073</v>
      </c>
      <c r="T970" s="2" t="s">
        <v>2168</v>
      </c>
      <c r="U970" s="2" t="s">
        <v>289</v>
      </c>
      <c r="V970" s="2" t="s">
        <v>3386</v>
      </c>
      <c r="W970" s="3">
        <v>46078</v>
      </c>
      <c r="X970" s="3"/>
      <c r="Y970" s="3"/>
      <c r="Z970" s="3"/>
      <c r="AA970" s="3"/>
      <c r="AB970" s="2" t="s">
        <v>63</v>
      </c>
      <c r="AC970" s="3"/>
      <c r="AD970" s="3"/>
      <c r="AE970" s="9">
        <f>OfficeForms.Table[[#This Row],[Fecha Cierre]]-OfficeForms.Table[[#This Row],[Fecha de radicación de la solicitud]]</f>
        <v>-46073</v>
      </c>
      <c r="AF970" s="9"/>
    </row>
    <row r="971" spans="1:33" hidden="1">
      <c r="A971">
        <v>968</v>
      </c>
      <c r="B971" s="3">
        <v>46076.574965277803</v>
      </c>
      <c r="C971" s="18">
        <v>46076.575798611098</v>
      </c>
      <c r="D971" s="2" t="s">
        <v>39</v>
      </c>
      <c r="E971" s="2"/>
      <c r="F971" s="2" t="s">
        <v>1034</v>
      </c>
      <c r="G971" s="2" t="s">
        <v>3387</v>
      </c>
      <c r="H971">
        <v>17</v>
      </c>
      <c r="I971" s="2" t="s">
        <v>53</v>
      </c>
      <c r="J971">
        <v>1025540175</v>
      </c>
      <c r="K971" s="2" t="s">
        <v>114</v>
      </c>
      <c r="L971" s="2" t="s">
        <v>2548</v>
      </c>
      <c r="M971" s="2" t="s">
        <v>45</v>
      </c>
      <c r="N971" s="2"/>
      <c r="O971" s="2" t="s">
        <v>46</v>
      </c>
      <c r="P971" s="2"/>
      <c r="Q971" s="2" t="s">
        <v>3388</v>
      </c>
      <c r="R971" s="2"/>
      <c r="S971" s="3">
        <v>46074</v>
      </c>
      <c r="T971" s="2" t="s">
        <v>2168</v>
      </c>
      <c r="U971" s="2" t="s">
        <v>289</v>
      </c>
      <c r="V971" s="2" t="s">
        <v>3389</v>
      </c>
      <c r="W971" s="3">
        <v>46078</v>
      </c>
      <c r="X971" s="3"/>
      <c r="Y971" s="3"/>
      <c r="Z971" s="3"/>
      <c r="AA971" s="3"/>
      <c r="AB971" s="2" t="s">
        <v>51</v>
      </c>
      <c r="AC971" s="3"/>
      <c r="AD971" s="3"/>
      <c r="AE971" s="9">
        <f>OfficeForms.Table[[#This Row],[Fecha Cierre]]-OfficeForms.Table[[#This Row],[Fecha de radicación de la solicitud]]</f>
        <v>-46074</v>
      </c>
      <c r="AF971" s="9"/>
    </row>
    <row r="972" spans="1:33" hidden="1">
      <c r="A972">
        <v>969</v>
      </c>
      <c r="B972" s="3">
        <v>46076.575891203698</v>
      </c>
      <c r="C972" s="18">
        <v>46076.576620370397</v>
      </c>
      <c r="D972" s="2" t="s">
        <v>39</v>
      </c>
      <c r="E972" s="2"/>
      <c r="F972" s="2" t="s">
        <v>1034</v>
      </c>
      <c r="G972" s="2" t="s">
        <v>3390</v>
      </c>
      <c r="H972">
        <v>48</v>
      </c>
      <c r="I972" s="2" t="s">
        <v>53</v>
      </c>
      <c r="J972">
        <v>52369911</v>
      </c>
      <c r="K972" s="2" t="s">
        <v>114</v>
      </c>
      <c r="L972" s="2" t="s">
        <v>3391</v>
      </c>
      <c r="M972" s="2" t="s">
        <v>45</v>
      </c>
      <c r="N972" s="2"/>
      <c r="O972" s="2" t="s">
        <v>46</v>
      </c>
      <c r="P972" s="2"/>
      <c r="Q972" s="2" t="s">
        <v>3392</v>
      </c>
      <c r="R972" s="2"/>
      <c r="S972" s="3">
        <v>46075</v>
      </c>
      <c r="T972" s="2" t="s">
        <v>2168</v>
      </c>
      <c r="U972" s="2" t="s">
        <v>289</v>
      </c>
      <c r="V972" s="2" t="s">
        <v>3393</v>
      </c>
      <c r="W972" s="3">
        <v>46078</v>
      </c>
      <c r="X972" s="3"/>
      <c r="Y972" s="3"/>
      <c r="Z972" s="3"/>
      <c r="AA972" s="3"/>
      <c r="AB972" s="2" t="s">
        <v>63</v>
      </c>
      <c r="AC972" s="3"/>
      <c r="AD972" s="3"/>
      <c r="AE972" s="9">
        <f>OfficeForms.Table[[#This Row],[Fecha Cierre]]-OfficeForms.Table[[#This Row],[Fecha de radicación de la solicitud]]</f>
        <v>-46075</v>
      </c>
      <c r="AF972" s="9"/>
    </row>
    <row r="973" spans="1:33" hidden="1">
      <c r="A973">
        <v>970</v>
      </c>
      <c r="B973" s="3">
        <v>46076.576793981498</v>
      </c>
      <c r="C973" s="18">
        <v>46076.5776736111</v>
      </c>
      <c r="D973" s="2" t="s">
        <v>39</v>
      </c>
      <c r="E973" s="2"/>
      <c r="F973" s="2" t="s">
        <v>1034</v>
      </c>
      <c r="G973" s="2" t="s">
        <v>3394</v>
      </c>
      <c r="H973">
        <v>0</v>
      </c>
      <c r="I973" s="2" t="s">
        <v>483</v>
      </c>
      <c r="J973">
        <v>4507320</v>
      </c>
      <c r="K973" s="2" t="s">
        <v>54</v>
      </c>
      <c r="L973" s="2" t="s">
        <v>3395</v>
      </c>
      <c r="M973" s="2" t="s">
        <v>134</v>
      </c>
      <c r="N973" s="2"/>
      <c r="O973" s="2" t="s">
        <v>691</v>
      </c>
      <c r="P973" s="2"/>
      <c r="Q973" s="2"/>
      <c r="R973" s="2"/>
      <c r="S973" s="3">
        <v>46074</v>
      </c>
      <c r="T973" s="2" t="s">
        <v>3396</v>
      </c>
      <c r="U973" s="2" t="s">
        <v>289</v>
      </c>
      <c r="V973" s="2" t="s">
        <v>3397</v>
      </c>
      <c r="W973" s="3">
        <v>46078</v>
      </c>
      <c r="X973" s="3"/>
      <c r="Y973" s="3"/>
      <c r="Z973" s="3"/>
      <c r="AA973" s="3"/>
      <c r="AB973" s="2"/>
      <c r="AC973" s="3"/>
      <c r="AD973" s="3"/>
      <c r="AE973" s="9">
        <f>OfficeForms.Table[[#This Row],[Fecha Cierre]]-OfficeForms.Table[[#This Row],[Fecha de radicación de la solicitud]]</f>
        <v>-46074</v>
      </c>
      <c r="AF973" s="9"/>
    </row>
    <row r="974" spans="1:33" hidden="1">
      <c r="A974">
        <v>971</v>
      </c>
      <c r="B974" s="3">
        <v>46076.575046296297</v>
      </c>
      <c r="C974" s="18">
        <v>46076.578252314801</v>
      </c>
      <c r="D974" s="2" t="s">
        <v>39</v>
      </c>
      <c r="E974" s="2"/>
      <c r="F974" s="2" t="s">
        <v>1586</v>
      </c>
      <c r="G974" s="2" t="s">
        <v>3398</v>
      </c>
      <c r="H974">
        <v>40</v>
      </c>
      <c r="I974" s="2" t="s">
        <v>53</v>
      </c>
      <c r="J974">
        <v>55308767</v>
      </c>
      <c r="K974" s="2" t="s">
        <v>344</v>
      </c>
      <c r="L974" s="2" t="s">
        <v>3399</v>
      </c>
      <c r="M974" s="2" t="s">
        <v>45</v>
      </c>
      <c r="N974" s="2"/>
      <c r="O974" s="2" t="s">
        <v>74</v>
      </c>
      <c r="P974" s="2"/>
      <c r="Q974" s="2"/>
      <c r="R974" s="2"/>
      <c r="S974" s="3">
        <v>46075</v>
      </c>
      <c r="T974" s="2" t="s">
        <v>3400</v>
      </c>
      <c r="U974" s="2" t="s">
        <v>496</v>
      </c>
      <c r="V974" s="2" t="s">
        <v>3401</v>
      </c>
      <c r="W974" s="3">
        <v>46080</v>
      </c>
      <c r="X974" s="3"/>
      <c r="Y974" s="3"/>
      <c r="Z974" s="3"/>
      <c r="AA974" s="3"/>
      <c r="AB974" s="2" t="s">
        <v>51</v>
      </c>
      <c r="AC974" s="3"/>
      <c r="AD974" s="3"/>
      <c r="AE974" s="9">
        <f>OfficeForms.Table[[#This Row],[Fecha Cierre]]-OfficeForms.Table[[#This Row],[Fecha de radicación de la solicitud]]</f>
        <v>-46075</v>
      </c>
      <c r="AF974" s="9"/>
    </row>
    <row r="975" spans="1:33" hidden="1">
      <c r="A975">
        <v>972</v>
      </c>
      <c r="B975" s="3">
        <v>46076.598067129598</v>
      </c>
      <c r="C975" s="18">
        <v>46076.5992708333</v>
      </c>
      <c r="D975" s="2" t="s">
        <v>39</v>
      </c>
      <c r="E975" s="2"/>
      <c r="F975" s="2" t="s">
        <v>562</v>
      </c>
      <c r="G975" s="2" t="s">
        <v>3402</v>
      </c>
      <c r="H975">
        <v>1</v>
      </c>
      <c r="I975" s="2" t="s">
        <v>42</v>
      </c>
      <c r="J975">
        <v>1014911866</v>
      </c>
      <c r="K975" s="2" t="s">
        <v>80</v>
      </c>
      <c r="L975" s="2" t="s">
        <v>3403</v>
      </c>
      <c r="M975" s="2" t="s">
        <v>45</v>
      </c>
      <c r="N975" s="2"/>
      <c r="O975" s="2" t="s">
        <v>74</v>
      </c>
      <c r="P975" s="2"/>
      <c r="Q975" s="2"/>
      <c r="R975" s="2"/>
      <c r="S975" s="3">
        <v>46073</v>
      </c>
      <c r="T975" s="2" t="s">
        <v>3361</v>
      </c>
      <c r="U975" s="2" t="s">
        <v>294</v>
      </c>
      <c r="V975" s="2" t="s">
        <v>3404</v>
      </c>
      <c r="W975" s="3">
        <v>46080</v>
      </c>
      <c r="X975" s="3"/>
      <c r="Y975" s="3"/>
      <c r="Z975" s="3"/>
      <c r="AA975" s="3"/>
      <c r="AB975" s="2" t="s">
        <v>34</v>
      </c>
      <c r="AC975" s="3" t="s">
        <v>755</v>
      </c>
      <c r="AD975" s="3">
        <v>46077</v>
      </c>
      <c r="AE975" s="9">
        <f>OfficeForms.Table[[#This Row],[Fecha Cierre]]-OfficeForms.Table[[#This Row],[Fecha de radicación de la solicitud]]</f>
        <v>4</v>
      </c>
      <c r="AF975" s="9"/>
    </row>
    <row r="976" spans="1:33" hidden="1">
      <c r="A976">
        <v>973</v>
      </c>
      <c r="B976" s="3">
        <v>46076.599293981497</v>
      </c>
      <c r="C976" s="18">
        <v>46076.600150462997</v>
      </c>
      <c r="D976" s="2" t="s">
        <v>39</v>
      </c>
      <c r="E976" s="2"/>
      <c r="F976" s="2" t="s">
        <v>562</v>
      </c>
      <c r="G976" s="2" t="s">
        <v>3405</v>
      </c>
      <c r="H976">
        <v>15</v>
      </c>
      <c r="I976" s="2" t="s">
        <v>42</v>
      </c>
      <c r="J976">
        <v>1141122815</v>
      </c>
      <c r="K976" s="2" t="s">
        <v>98</v>
      </c>
      <c r="L976" s="2" t="s">
        <v>3406</v>
      </c>
      <c r="M976" s="2" t="s">
        <v>45</v>
      </c>
      <c r="N976" s="2"/>
      <c r="O976" s="2" t="s">
        <v>74</v>
      </c>
      <c r="P976" s="2"/>
      <c r="Q976" s="2"/>
      <c r="R976" s="2"/>
      <c r="S976" s="3">
        <v>46074</v>
      </c>
      <c r="T976" s="2" t="s">
        <v>3407</v>
      </c>
      <c r="U976" s="2" t="s">
        <v>294</v>
      </c>
      <c r="V976" s="2"/>
      <c r="W976" s="3"/>
      <c r="X976" s="3"/>
      <c r="Y976" s="3"/>
      <c r="Z976" s="3"/>
      <c r="AA976" s="3"/>
      <c r="AB976" s="2"/>
      <c r="AC976" s="3" t="s">
        <v>755</v>
      </c>
      <c r="AD976" s="3">
        <v>46077</v>
      </c>
      <c r="AE976" s="9">
        <f>OfficeForms.Table[[#This Row],[Fecha Cierre]]-OfficeForms.Table[[#This Row],[Fecha de radicación de la solicitud]]</f>
        <v>3</v>
      </c>
      <c r="AF976" s="9"/>
    </row>
    <row r="977" spans="1:33" hidden="1">
      <c r="A977">
        <v>974</v>
      </c>
      <c r="B977" s="3">
        <v>46076.600173611099</v>
      </c>
      <c r="C977" s="18">
        <v>46076.601122685199</v>
      </c>
      <c r="D977" s="2" t="s">
        <v>39</v>
      </c>
      <c r="E977" s="2"/>
      <c r="F977" s="2" t="s">
        <v>562</v>
      </c>
      <c r="G977" s="2" t="s">
        <v>3408</v>
      </c>
      <c r="H977">
        <v>82</v>
      </c>
      <c r="I977" s="2" t="s">
        <v>53</v>
      </c>
      <c r="J977">
        <v>28270847</v>
      </c>
      <c r="K977" s="2" t="s">
        <v>98</v>
      </c>
      <c r="L977" s="2" t="s">
        <v>3409</v>
      </c>
      <c r="M977" s="2" t="s">
        <v>45</v>
      </c>
      <c r="N977" s="2"/>
      <c r="O977" s="2" t="s">
        <v>74</v>
      </c>
      <c r="P977" s="2"/>
      <c r="Q977" s="2"/>
      <c r="R977" s="2"/>
      <c r="S977" s="3">
        <v>46074</v>
      </c>
      <c r="T977" s="2" t="s">
        <v>3410</v>
      </c>
      <c r="U977" s="2" t="s">
        <v>294</v>
      </c>
      <c r="V977" s="2"/>
      <c r="W977" s="3"/>
      <c r="X977" s="3"/>
      <c r="Y977" s="3"/>
      <c r="Z977" s="3"/>
      <c r="AA977" s="3"/>
      <c r="AB977" s="2"/>
      <c r="AC977" s="3" t="s">
        <v>755</v>
      </c>
      <c r="AD977" s="3">
        <v>46077</v>
      </c>
      <c r="AE977" s="9">
        <f>OfficeForms.Table[[#This Row],[Fecha Cierre]]-OfficeForms.Table[[#This Row],[Fecha de radicación de la solicitud]]</f>
        <v>3</v>
      </c>
      <c r="AF977" s="9"/>
    </row>
    <row r="978" spans="1:33" hidden="1">
      <c r="A978">
        <v>975</v>
      </c>
      <c r="B978" s="3">
        <v>46076.601134259297</v>
      </c>
      <c r="C978" s="18">
        <v>46076.602152777799</v>
      </c>
      <c r="D978" s="2" t="s">
        <v>39</v>
      </c>
      <c r="E978" s="2"/>
      <c r="F978" s="2" t="s">
        <v>562</v>
      </c>
      <c r="G978" s="2" t="s">
        <v>3411</v>
      </c>
      <c r="H978">
        <v>82</v>
      </c>
      <c r="I978" s="2" t="s">
        <v>53</v>
      </c>
      <c r="J978">
        <v>23603732</v>
      </c>
      <c r="K978" s="2" t="s">
        <v>102</v>
      </c>
      <c r="L978" s="11" t="s">
        <v>3412</v>
      </c>
      <c r="M978" s="2" t="s">
        <v>45</v>
      </c>
      <c r="N978" s="2"/>
      <c r="O978" s="2" t="s">
        <v>74</v>
      </c>
      <c r="P978" s="2"/>
      <c r="Q978" s="2"/>
      <c r="R978" s="2"/>
      <c r="S978" s="3">
        <v>46074</v>
      </c>
      <c r="T978" s="2" t="s">
        <v>321</v>
      </c>
      <c r="U978" s="2" t="s">
        <v>294</v>
      </c>
      <c r="V978" s="2" t="s">
        <v>3413</v>
      </c>
      <c r="W978" s="3">
        <v>46079</v>
      </c>
      <c r="X978" s="3"/>
      <c r="Y978" s="3"/>
      <c r="Z978" s="3"/>
      <c r="AA978" s="3"/>
      <c r="AB978" s="2" t="s">
        <v>63</v>
      </c>
      <c r="AC978" s="3" t="s">
        <v>1174</v>
      </c>
      <c r="AD978" s="3"/>
      <c r="AE978" s="9">
        <f>OfficeForms.Table[[#This Row],[Fecha Cierre]]-OfficeForms.Table[[#This Row],[Fecha de radicación de la solicitud]]</f>
        <v>-46074</v>
      </c>
      <c r="AF978" s="9"/>
    </row>
    <row r="979" spans="1:33" hidden="1">
      <c r="A979">
        <v>976</v>
      </c>
      <c r="B979" s="3">
        <v>46076.6023726852</v>
      </c>
      <c r="C979" s="18">
        <v>46076.603437500002</v>
      </c>
      <c r="D979" s="2" t="s">
        <v>39</v>
      </c>
      <c r="E979" s="2"/>
      <c r="F979" s="2" t="s">
        <v>562</v>
      </c>
      <c r="G979" s="2" t="s">
        <v>3414</v>
      </c>
      <c r="H979">
        <v>24</v>
      </c>
      <c r="I979" s="2" t="s">
        <v>53</v>
      </c>
      <c r="J979">
        <v>1000257149</v>
      </c>
      <c r="K979" s="2" t="s">
        <v>344</v>
      </c>
      <c r="L979" s="2" t="s">
        <v>3415</v>
      </c>
      <c r="M979" s="2" t="s">
        <v>45</v>
      </c>
      <c r="N979" s="2"/>
      <c r="O979" s="2" t="s">
        <v>74</v>
      </c>
      <c r="P979" s="2"/>
      <c r="Q979" s="2"/>
      <c r="R979" s="2"/>
      <c r="S979" s="3">
        <v>46075</v>
      </c>
      <c r="T979" s="2" t="s">
        <v>3416</v>
      </c>
      <c r="U979" s="2" t="s">
        <v>294</v>
      </c>
      <c r="V979" s="2" t="s">
        <v>3417</v>
      </c>
      <c r="W979" s="3">
        <v>46080</v>
      </c>
      <c r="X979" s="3"/>
      <c r="Y979" s="3"/>
      <c r="Z979" s="3"/>
      <c r="AA979" s="3"/>
      <c r="AB979" s="2" t="s">
        <v>51</v>
      </c>
      <c r="AC979" s="3" t="s">
        <v>755</v>
      </c>
      <c r="AD979" s="3">
        <v>46077</v>
      </c>
      <c r="AE979" s="9">
        <f>OfficeForms.Table[[#This Row],[Fecha Cierre]]-OfficeForms.Table[[#This Row],[Fecha de radicación de la solicitud]]</f>
        <v>2</v>
      </c>
      <c r="AF979" s="9"/>
    </row>
    <row r="980" spans="1:33" hidden="1">
      <c r="A980">
        <v>977</v>
      </c>
      <c r="B980" s="3">
        <v>46076.603460648097</v>
      </c>
      <c r="C980" s="18">
        <v>46076.604803240698</v>
      </c>
      <c r="D980" s="2" t="s">
        <v>39</v>
      </c>
      <c r="E980" s="2"/>
      <c r="F980" s="2" t="s">
        <v>562</v>
      </c>
      <c r="G980" s="2" t="s">
        <v>3418</v>
      </c>
      <c r="H980">
        <v>34</v>
      </c>
      <c r="I980" s="2" t="s">
        <v>53</v>
      </c>
      <c r="J980">
        <v>1070919722</v>
      </c>
      <c r="K980" s="2" t="s">
        <v>199</v>
      </c>
      <c r="L980" s="2" t="s">
        <v>3419</v>
      </c>
      <c r="M980" s="2" t="s">
        <v>45</v>
      </c>
      <c r="N980" s="2"/>
      <c r="O980" s="2" t="s">
        <v>74</v>
      </c>
      <c r="P980" s="2"/>
      <c r="Q980" s="2"/>
      <c r="R980" s="2"/>
      <c r="S980" s="3">
        <v>46075</v>
      </c>
      <c r="T980" s="2" t="s">
        <v>3420</v>
      </c>
      <c r="U980" s="2" t="s">
        <v>294</v>
      </c>
      <c r="V980" s="2" t="s">
        <v>3421</v>
      </c>
      <c r="W980" s="3">
        <v>46078</v>
      </c>
      <c r="X980" s="3"/>
      <c r="Y980" s="3"/>
      <c r="Z980" s="3"/>
      <c r="AA980" s="3"/>
      <c r="AB980" s="2" t="s">
        <v>51</v>
      </c>
      <c r="AC980" s="3" t="s">
        <v>1417</v>
      </c>
      <c r="AD980" s="3"/>
      <c r="AE980" s="9">
        <f>OfficeForms.Table[[#This Row],[Fecha Cierre]]-OfficeForms.Table[[#This Row],[Fecha de radicación de la solicitud]]</f>
        <v>-46075</v>
      </c>
      <c r="AF980" s="9"/>
    </row>
    <row r="981" spans="1:33" hidden="1">
      <c r="A981">
        <v>978</v>
      </c>
      <c r="B981" s="3">
        <v>46076.604826388902</v>
      </c>
      <c r="C981" s="18">
        <v>46076.608379629601</v>
      </c>
      <c r="D981" s="2" t="s">
        <v>39</v>
      </c>
      <c r="E981" s="2"/>
      <c r="F981" s="2" t="s">
        <v>562</v>
      </c>
      <c r="G981" s="2" t="s">
        <v>3422</v>
      </c>
      <c r="H981">
        <v>40</v>
      </c>
      <c r="I981" s="2" t="s">
        <v>53</v>
      </c>
      <c r="J981">
        <v>1049794210</v>
      </c>
      <c r="K981" s="2" t="s">
        <v>344</v>
      </c>
      <c r="L981" s="2" t="s">
        <v>3423</v>
      </c>
      <c r="M981" s="2" t="s">
        <v>45</v>
      </c>
      <c r="N981" s="2"/>
      <c r="O981" s="2" t="s">
        <v>125</v>
      </c>
      <c r="P981" s="2"/>
      <c r="Q981" s="2"/>
      <c r="R981" s="2"/>
      <c r="S981" s="3">
        <v>46075</v>
      </c>
      <c r="T981" s="2" t="s">
        <v>3424</v>
      </c>
      <c r="U981" s="2" t="s">
        <v>294</v>
      </c>
      <c r="V981" s="2" t="s">
        <v>3425</v>
      </c>
      <c r="W981" s="3">
        <v>46080</v>
      </c>
      <c r="X981" s="3"/>
      <c r="Y981" s="3"/>
      <c r="Z981" s="3"/>
      <c r="AA981" s="3"/>
      <c r="AB981" s="2" t="s">
        <v>51</v>
      </c>
      <c r="AC981" s="3" t="s">
        <v>1417</v>
      </c>
      <c r="AD981" s="3"/>
      <c r="AE981" s="9">
        <f>OfficeForms.Table[[#This Row],[Fecha Cierre]]-OfficeForms.Table[[#This Row],[Fecha de radicación de la solicitud]]</f>
        <v>-46075</v>
      </c>
      <c r="AF981" s="9"/>
    </row>
    <row r="982" spans="1:33" hidden="1">
      <c r="A982">
        <v>979</v>
      </c>
      <c r="B982" s="3">
        <v>46076.608553240701</v>
      </c>
      <c r="C982" s="18">
        <v>46076.6092824074</v>
      </c>
      <c r="D982" s="2" t="s">
        <v>39</v>
      </c>
      <c r="E982" s="2"/>
      <c r="F982" s="2" t="s">
        <v>562</v>
      </c>
      <c r="G982" s="2" t="s">
        <v>3426</v>
      </c>
      <c r="H982">
        <v>69</v>
      </c>
      <c r="I982" s="2" t="s">
        <v>53</v>
      </c>
      <c r="J982">
        <v>51609884</v>
      </c>
      <c r="K982" s="2" t="s">
        <v>753</v>
      </c>
      <c r="L982" s="2" t="s">
        <v>3427</v>
      </c>
      <c r="M982" s="2" t="s">
        <v>156</v>
      </c>
      <c r="N982" s="2"/>
      <c r="O982" s="2" t="s">
        <v>125</v>
      </c>
      <c r="P982" s="2"/>
      <c r="Q982" s="2"/>
      <c r="R982" s="2"/>
      <c r="S982" s="3">
        <v>46073</v>
      </c>
      <c r="T982" s="2" t="s">
        <v>3428</v>
      </c>
      <c r="U982" s="2" t="s">
        <v>294</v>
      </c>
      <c r="V982" s="2"/>
      <c r="W982" s="3"/>
      <c r="X982" s="3"/>
      <c r="Y982" s="3"/>
      <c r="Z982" s="3"/>
      <c r="AA982" s="3"/>
      <c r="AB982" s="2"/>
      <c r="AC982" s="3" t="s">
        <v>1417</v>
      </c>
      <c r="AD982" s="3"/>
      <c r="AE982" s="9">
        <f>OfficeForms.Table[[#This Row],[Fecha Cierre]]-OfficeForms.Table[[#This Row],[Fecha de radicación de la solicitud]]</f>
        <v>-46073</v>
      </c>
      <c r="AF982" s="9"/>
    </row>
    <row r="983" spans="1:33">
      <c r="A983">
        <v>980</v>
      </c>
      <c r="B983" s="3">
        <v>46076.646643518499</v>
      </c>
      <c r="C983" s="18">
        <v>46076.648194444402</v>
      </c>
      <c r="D983" s="2" t="s">
        <v>39</v>
      </c>
      <c r="E983" s="2"/>
      <c r="F983" s="2" t="s">
        <v>574</v>
      </c>
      <c r="G983" s="2" t="s">
        <v>3429</v>
      </c>
      <c r="H983">
        <v>85</v>
      </c>
      <c r="I983" s="2" t="s">
        <v>53</v>
      </c>
      <c r="J983">
        <v>20295595</v>
      </c>
      <c r="K983" s="2" t="s">
        <v>199</v>
      </c>
      <c r="L983" s="2" t="s">
        <v>3430</v>
      </c>
      <c r="M983" s="2" t="s">
        <v>134</v>
      </c>
      <c r="N983" s="2"/>
      <c r="O983" s="2" t="s">
        <v>163</v>
      </c>
      <c r="P983" s="2"/>
      <c r="Q983" s="2"/>
      <c r="R983" s="2"/>
      <c r="S983" s="3">
        <v>46072</v>
      </c>
      <c r="T983" s="2" t="s">
        <v>577</v>
      </c>
      <c r="U983" s="2" t="s">
        <v>352</v>
      </c>
      <c r="V983" s="2"/>
      <c r="W983" s="3"/>
      <c r="X983" s="3"/>
      <c r="Y983" s="3"/>
      <c r="Z983" s="3"/>
      <c r="AA983" s="3"/>
      <c r="AB983" s="2"/>
      <c r="AC983" s="3" t="s">
        <v>61</v>
      </c>
      <c r="AD983" s="3">
        <v>46076</v>
      </c>
      <c r="AE983" s="9">
        <f>OfficeForms.Table[[#This Row],[Fecha Cierre]]-OfficeForms.Table[[#This Row],[Fecha de radicación de la solicitud]]</f>
        <v>4</v>
      </c>
      <c r="AF983" s="9" t="s">
        <v>354</v>
      </c>
      <c r="AG983" t="s">
        <v>578</v>
      </c>
    </row>
    <row r="984" spans="1:33">
      <c r="A984">
        <v>981</v>
      </c>
      <c r="B984" s="3">
        <v>46076.6500115741</v>
      </c>
      <c r="C984" s="18">
        <v>46076.650972222204</v>
      </c>
      <c r="D984" s="2" t="s">
        <v>39</v>
      </c>
      <c r="E984" s="2"/>
      <c r="F984" s="2" t="s">
        <v>360</v>
      </c>
      <c r="G984" s="2" t="s">
        <v>3431</v>
      </c>
      <c r="H984">
        <v>70</v>
      </c>
      <c r="I984" s="2" t="s">
        <v>53</v>
      </c>
      <c r="J984">
        <v>3015835</v>
      </c>
      <c r="K984" s="2" t="s">
        <v>80</v>
      </c>
      <c r="L984" s="2" t="s">
        <v>3432</v>
      </c>
      <c r="M984" s="2" t="s">
        <v>134</v>
      </c>
      <c r="N984" s="2"/>
      <c r="O984" s="2" t="s">
        <v>125</v>
      </c>
      <c r="P984" s="2"/>
      <c r="Q984" s="2"/>
      <c r="R984" s="2"/>
      <c r="S984" s="3">
        <v>46073</v>
      </c>
      <c r="T984" s="2" t="s">
        <v>577</v>
      </c>
      <c r="U984" s="2" t="s">
        <v>352</v>
      </c>
      <c r="V984" s="2"/>
      <c r="W984" s="3"/>
      <c r="X984" s="3"/>
      <c r="Y984" s="3"/>
      <c r="Z984" s="3"/>
      <c r="AA984" s="3"/>
      <c r="AB984" s="2"/>
      <c r="AC984" s="3" t="s">
        <v>296</v>
      </c>
      <c r="AD984" s="3"/>
      <c r="AE984" s="9">
        <f>OfficeForms.Table[[#This Row],[Fecha Cierre]]-OfficeForms.Table[[#This Row],[Fecha de radicación de la solicitud]]</f>
        <v>-46073</v>
      </c>
      <c r="AF984" s="9" t="s">
        <v>354</v>
      </c>
    </row>
    <row r="985" spans="1:33">
      <c r="A985">
        <v>982</v>
      </c>
      <c r="B985" s="3">
        <v>46076.651875000003</v>
      </c>
      <c r="C985" s="18">
        <v>46076.652581018498</v>
      </c>
      <c r="D985" s="2" t="s">
        <v>39</v>
      </c>
      <c r="E985" s="2"/>
      <c r="F985" s="2" t="s">
        <v>360</v>
      </c>
      <c r="G985" s="2" t="s">
        <v>3433</v>
      </c>
      <c r="H985">
        <v>86</v>
      </c>
      <c r="I985" s="2" t="s">
        <v>53</v>
      </c>
      <c r="J985">
        <v>20275933</v>
      </c>
      <c r="K985" s="2" t="s">
        <v>80</v>
      </c>
      <c r="L985" s="2" t="s">
        <v>3434</v>
      </c>
      <c r="M985" s="2" t="s">
        <v>134</v>
      </c>
      <c r="N985" s="2"/>
      <c r="O985" s="2" t="s">
        <v>125</v>
      </c>
      <c r="P985" s="2"/>
      <c r="Q985" s="2"/>
      <c r="R985" s="2"/>
      <c r="S985" s="3">
        <v>46073</v>
      </c>
      <c r="T985" s="2" t="s">
        <v>577</v>
      </c>
      <c r="U985" s="2" t="s">
        <v>352</v>
      </c>
      <c r="V985" s="2"/>
      <c r="W985" s="3"/>
      <c r="X985" s="3"/>
      <c r="Y985" s="3"/>
      <c r="Z985" s="3"/>
      <c r="AA985" s="3"/>
      <c r="AB985" s="2"/>
      <c r="AC985" s="3" t="s">
        <v>61</v>
      </c>
      <c r="AD985" s="3">
        <v>46079</v>
      </c>
      <c r="AE985" s="9">
        <f>OfficeForms.Table[[#This Row],[Fecha Cierre]]-OfficeForms.Table[[#This Row],[Fecha de radicación de la solicitud]]</f>
        <v>6</v>
      </c>
      <c r="AF985" s="9" t="s">
        <v>354</v>
      </c>
      <c r="AG985" t="s">
        <v>578</v>
      </c>
    </row>
    <row r="986" spans="1:33">
      <c r="A986">
        <v>983</v>
      </c>
      <c r="B986" s="3">
        <v>46076.653055555602</v>
      </c>
      <c r="C986" s="18">
        <v>46076.653784722199</v>
      </c>
      <c r="D986" s="2" t="s">
        <v>39</v>
      </c>
      <c r="E986" s="2"/>
      <c r="F986" s="2" t="s">
        <v>360</v>
      </c>
      <c r="G986" s="2" t="s">
        <v>3435</v>
      </c>
      <c r="H986">
        <v>67</v>
      </c>
      <c r="I986" s="2" t="s">
        <v>53</v>
      </c>
      <c r="J986">
        <v>3077845</v>
      </c>
      <c r="K986" s="2" t="s">
        <v>80</v>
      </c>
      <c r="L986" s="2" t="s">
        <v>3436</v>
      </c>
      <c r="M986" s="2" t="s">
        <v>134</v>
      </c>
      <c r="N986" s="2"/>
      <c r="O986" s="2" t="s">
        <v>125</v>
      </c>
      <c r="P986" s="2"/>
      <c r="Q986" s="2"/>
      <c r="R986" s="2"/>
      <c r="S986" s="3">
        <v>46073</v>
      </c>
      <c r="T986" s="2" t="s">
        <v>577</v>
      </c>
      <c r="U986" s="2" t="s">
        <v>352</v>
      </c>
      <c r="V986" s="2"/>
      <c r="W986" s="3"/>
      <c r="X986" s="3"/>
      <c r="Y986" s="3"/>
      <c r="Z986" s="3"/>
      <c r="AA986" s="3"/>
      <c r="AB986" s="2"/>
      <c r="AC986" s="3" t="s">
        <v>61</v>
      </c>
      <c r="AD986" s="3">
        <v>46078</v>
      </c>
      <c r="AE986" s="9">
        <f>OfficeForms.Table[[#This Row],[Fecha Cierre]]-OfficeForms.Table[[#This Row],[Fecha de radicación de la solicitud]]</f>
        <v>5</v>
      </c>
      <c r="AF986" s="9" t="s">
        <v>354</v>
      </c>
      <c r="AG986" t="s">
        <v>578</v>
      </c>
    </row>
    <row r="987" spans="1:33" hidden="1">
      <c r="A987">
        <v>984</v>
      </c>
      <c r="B987" s="3">
        <v>46076.686724537001</v>
      </c>
      <c r="C987" s="18">
        <v>46076.686770833301</v>
      </c>
      <c r="D987" s="2" t="s">
        <v>39</v>
      </c>
      <c r="E987" s="2"/>
      <c r="F987" s="2" t="s">
        <v>1179</v>
      </c>
      <c r="G987" s="2" t="s">
        <v>3437</v>
      </c>
      <c r="H987">
        <v>89</v>
      </c>
      <c r="I987" s="2" t="s">
        <v>53</v>
      </c>
      <c r="J987">
        <v>20045948</v>
      </c>
      <c r="K987" s="2" t="s">
        <v>54</v>
      </c>
      <c r="L987" s="2" t="s">
        <v>3438</v>
      </c>
      <c r="M987" s="2" t="s">
        <v>45</v>
      </c>
      <c r="N987" s="2"/>
      <c r="O987" s="2" t="s">
        <v>188</v>
      </c>
      <c r="P987" s="2"/>
      <c r="Q987" s="2"/>
      <c r="R987" s="2"/>
      <c r="S987" s="3">
        <v>46075</v>
      </c>
      <c r="T987" s="2" t="s">
        <v>3439</v>
      </c>
      <c r="U987" s="2" t="s">
        <v>1183</v>
      </c>
      <c r="V987" s="2" t="s">
        <v>3440</v>
      </c>
      <c r="W987" s="3">
        <v>46077</v>
      </c>
      <c r="X987" s="3"/>
      <c r="Y987" s="3"/>
      <c r="Z987" s="3"/>
      <c r="AA987" s="3"/>
      <c r="AB987" s="2" t="s">
        <v>63</v>
      </c>
      <c r="AC987" s="3"/>
      <c r="AD987" s="3"/>
      <c r="AE987" s="9">
        <f>OfficeForms.Table[[#This Row],[Fecha Cierre]]-OfficeForms.Table[[#This Row],[Fecha de radicación de la solicitud]]</f>
        <v>-46075</v>
      </c>
      <c r="AF987" s="9"/>
      <c r="AG987" t="s">
        <v>3441</v>
      </c>
    </row>
    <row r="988" spans="1:33" hidden="1">
      <c r="A988">
        <v>985</v>
      </c>
      <c r="B988" s="3">
        <v>46076.686851851897</v>
      </c>
      <c r="C988" s="18">
        <v>46076.689178240696</v>
      </c>
      <c r="D988" s="2" t="s">
        <v>39</v>
      </c>
      <c r="E988" s="2"/>
      <c r="F988" s="2" t="s">
        <v>1179</v>
      </c>
      <c r="G988" s="2" t="s">
        <v>3442</v>
      </c>
      <c r="H988">
        <v>80</v>
      </c>
      <c r="I988" s="2" t="s">
        <v>53</v>
      </c>
      <c r="J988">
        <v>41384135</v>
      </c>
      <c r="K988" s="2" t="s">
        <v>54</v>
      </c>
      <c r="L988" s="2" t="s">
        <v>3443</v>
      </c>
      <c r="M988" s="2" t="s">
        <v>45</v>
      </c>
      <c r="N988" s="2"/>
      <c r="O988" s="2" t="s">
        <v>46</v>
      </c>
      <c r="P988" s="2"/>
      <c r="Q988" s="2" t="s">
        <v>3444</v>
      </c>
      <c r="R988" s="2"/>
      <c r="S988" s="3">
        <v>46075</v>
      </c>
      <c r="T988" s="2" t="s">
        <v>3212</v>
      </c>
      <c r="U988" s="2" t="s">
        <v>1183</v>
      </c>
      <c r="V988" s="2" t="s">
        <v>3445</v>
      </c>
      <c r="W988" s="3">
        <v>46077</v>
      </c>
      <c r="X988" s="3"/>
      <c r="Y988" s="3"/>
      <c r="Z988" s="3"/>
      <c r="AA988" s="3"/>
      <c r="AB988" s="2" t="s">
        <v>51</v>
      </c>
      <c r="AC988" s="3"/>
      <c r="AD988" s="3"/>
      <c r="AE988" s="9">
        <f>OfficeForms.Table[[#This Row],[Fecha Cierre]]-OfficeForms.Table[[#This Row],[Fecha de radicación de la solicitud]]</f>
        <v>-46075</v>
      </c>
      <c r="AF988" s="9"/>
    </row>
    <row r="989" spans="1:33" hidden="1">
      <c r="A989">
        <v>986</v>
      </c>
      <c r="B989" s="3">
        <v>46076.689201388901</v>
      </c>
      <c r="C989" s="18">
        <v>46076.690312500003</v>
      </c>
      <c r="D989" s="2" t="s">
        <v>39</v>
      </c>
      <c r="E989" s="2"/>
      <c r="F989" s="2" t="s">
        <v>1179</v>
      </c>
      <c r="G989" s="2" t="s">
        <v>3446</v>
      </c>
      <c r="H989">
        <v>37</v>
      </c>
      <c r="I989" s="2" t="s">
        <v>53</v>
      </c>
      <c r="J989">
        <v>1014194021</v>
      </c>
      <c r="K989" s="2" t="s">
        <v>114</v>
      </c>
      <c r="L989" s="2" t="s">
        <v>3447</v>
      </c>
      <c r="M989" s="2" t="s">
        <v>45</v>
      </c>
      <c r="N989" s="2"/>
      <c r="O989" s="2" t="s">
        <v>74</v>
      </c>
      <c r="P989" s="2"/>
      <c r="Q989" s="2"/>
      <c r="R989" s="2"/>
      <c r="S989" s="3">
        <v>46074</v>
      </c>
      <c r="T989" s="2" t="s">
        <v>3448</v>
      </c>
      <c r="U989" s="2" t="s">
        <v>1183</v>
      </c>
      <c r="V989" s="2" t="s">
        <v>3449</v>
      </c>
      <c r="W989" s="3">
        <v>46078</v>
      </c>
      <c r="X989" s="3"/>
      <c r="Y989" s="3"/>
      <c r="Z989" s="3"/>
      <c r="AA989" s="3"/>
      <c r="AB989" s="2" t="s">
        <v>63</v>
      </c>
      <c r="AC989" s="3"/>
      <c r="AD989" s="3"/>
      <c r="AE989" s="9">
        <f>OfficeForms.Table[[#This Row],[Fecha Cierre]]-OfficeForms.Table[[#This Row],[Fecha de radicación de la solicitud]]</f>
        <v>-46074</v>
      </c>
      <c r="AF989" s="9"/>
    </row>
    <row r="990" spans="1:33" hidden="1">
      <c r="A990">
        <v>987</v>
      </c>
      <c r="B990" s="3">
        <v>46076.732638888898</v>
      </c>
      <c r="C990" s="18">
        <v>46076.736284722203</v>
      </c>
      <c r="D990" s="2" t="s">
        <v>39</v>
      </c>
      <c r="E990" s="2"/>
      <c r="F990" s="2" t="s">
        <v>1147</v>
      </c>
      <c r="G990" s="2" t="s">
        <v>3450</v>
      </c>
      <c r="H990">
        <v>75</v>
      </c>
      <c r="I990" s="2" t="s">
        <v>53</v>
      </c>
      <c r="J990">
        <v>19116433</v>
      </c>
      <c r="K990" s="2" t="s">
        <v>114</v>
      </c>
      <c r="L990" s="2" t="s">
        <v>3451</v>
      </c>
      <c r="M990" s="2" t="s">
        <v>56</v>
      </c>
      <c r="N990" s="2"/>
      <c r="O990" s="2" t="s">
        <v>57</v>
      </c>
      <c r="P990" s="2"/>
      <c r="Q990" s="2"/>
      <c r="R990" s="2" t="s">
        <v>3452</v>
      </c>
      <c r="S990" s="3">
        <v>46071</v>
      </c>
      <c r="T990" s="2" t="s">
        <v>3453</v>
      </c>
      <c r="U990" s="2" t="s">
        <v>289</v>
      </c>
      <c r="V990" s="2" t="s">
        <v>3454</v>
      </c>
      <c r="W990" s="3">
        <v>46078</v>
      </c>
      <c r="X990" s="3"/>
      <c r="Y990" s="3"/>
      <c r="Z990" s="3"/>
      <c r="AA990" s="3"/>
      <c r="AB990" s="2"/>
      <c r="AC990" s="3" t="s">
        <v>3452</v>
      </c>
      <c r="AD990" s="3">
        <v>46078</v>
      </c>
      <c r="AE990" s="9">
        <f>OfficeForms.Table[[#This Row],[Fecha Cierre]]-OfficeForms.Table[[#This Row],[Fecha de radicación de la solicitud]]</f>
        <v>7</v>
      </c>
      <c r="AF990" s="9"/>
    </row>
    <row r="991" spans="1:33" hidden="1">
      <c r="A991">
        <v>988</v>
      </c>
      <c r="B991" s="3">
        <v>46076.7363078704</v>
      </c>
      <c r="C991" s="18">
        <v>46076.739467592597</v>
      </c>
      <c r="D991" s="2" t="s">
        <v>39</v>
      </c>
      <c r="E991" s="2"/>
      <c r="F991" s="2" t="s">
        <v>1147</v>
      </c>
      <c r="G991" s="2" t="s">
        <v>3455</v>
      </c>
      <c r="H991">
        <v>43</v>
      </c>
      <c r="I991" s="2" t="s">
        <v>53</v>
      </c>
      <c r="J991">
        <v>24717069</v>
      </c>
      <c r="K991" s="2" t="s">
        <v>114</v>
      </c>
      <c r="L991" s="2" t="s">
        <v>3451</v>
      </c>
      <c r="M991" s="2" t="s">
        <v>56</v>
      </c>
      <c r="N991" s="2"/>
      <c r="O991" s="2" t="s">
        <v>57</v>
      </c>
      <c r="P991" s="2"/>
      <c r="Q991" s="2"/>
      <c r="R991" s="2" t="s">
        <v>3456</v>
      </c>
      <c r="S991" s="3">
        <v>46074</v>
      </c>
      <c r="T991" s="2" t="s">
        <v>3457</v>
      </c>
      <c r="U991" s="2" t="s">
        <v>289</v>
      </c>
      <c r="V991" s="2" t="s">
        <v>3458</v>
      </c>
      <c r="W991" s="3">
        <v>46078</v>
      </c>
      <c r="X991" s="3"/>
      <c r="Y991" s="3"/>
      <c r="Z991" s="3"/>
      <c r="AA991" s="3"/>
      <c r="AB991" s="2" t="s">
        <v>51</v>
      </c>
      <c r="AC991" s="3" t="s">
        <v>3452</v>
      </c>
      <c r="AD991" s="3">
        <v>46078</v>
      </c>
      <c r="AE991" s="9">
        <f>OfficeForms.Table[[#This Row],[Fecha Cierre]]-OfficeForms.Table[[#This Row],[Fecha de radicación de la solicitud]]</f>
        <v>4</v>
      </c>
      <c r="AF991" s="9"/>
    </row>
    <row r="992" spans="1:33" hidden="1">
      <c r="A992">
        <v>989</v>
      </c>
      <c r="B992" s="3">
        <v>46076.7640972222</v>
      </c>
      <c r="C992" s="18">
        <v>46076.776458333297</v>
      </c>
      <c r="D992" s="2" t="s">
        <v>39</v>
      </c>
      <c r="E992" s="2"/>
      <c r="F992" s="2" t="s">
        <v>2383</v>
      </c>
      <c r="G992" s="2" t="s">
        <v>3459</v>
      </c>
      <c r="H992">
        <v>77</v>
      </c>
      <c r="I992" s="2" t="s">
        <v>53</v>
      </c>
      <c r="J992">
        <v>7216036</v>
      </c>
      <c r="K992" s="2" t="s">
        <v>80</v>
      </c>
      <c r="L992" s="2" t="s">
        <v>3460</v>
      </c>
      <c r="M992" s="2" t="s">
        <v>45</v>
      </c>
      <c r="N992" s="2"/>
      <c r="O992" s="2" t="s">
        <v>246</v>
      </c>
      <c r="P992" s="2"/>
      <c r="Q992" s="2"/>
      <c r="R992" s="2"/>
      <c r="S992" s="3">
        <v>46069</v>
      </c>
      <c r="T992" s="2" t="s">
        <v>3461</v>
      </c>
      <c r="U992" s="2" t="s">
        <v>2381</v>
      </c>
      <c r="V992" s="2" t="s">
        <v>3462</v>
      </c>
      <c r="W992" s="3">
        <v>46080</v>
      </c>
      <c r="X992" s="3"/>
      <c r="Y992" s="3"/>
      <c r="Z992" s="3"/>
      <c r="AA992" s="3"/>
      <c r="AB992" s="2" t="s">
        <v>51</v>
      </c>
      <c r="AC992" s="3"/>
      <c r="AD992" s="3"/>
      <c r="AE992" s="9">
        <f>OfficeForms.Table[[#This Row],[Fecha Cierre]]-OfficeForms.Table[[#This Row],[Fecha de radicación de la solicitud]]</f>
        <v>-46069</v>
      </c>
      <c r="AF992" s="9"/>
    </row>
    <row r="993" spans="1:33" hidden="1">
      <c r="A993">
        <v>990</v>
      </c>
      <c r="B993" s="3">
        <v>46076.778807870403</v>
      </c>
      <c r="C993" s="18">
        <v>46076.793495370403</v>
      </c>
      <c r="D993" s="2" t="s">
        <v>39</v>
      </c>
      <c r="E993" s="2"/>
      <c r="F993" s="2" t="s">
        <v>2383</v>
      </c>
      <c r="G993" s="2" t="s">
        <v>3463</v>
      </c>
      <c r="H993">
        <v>70</v>
      </c>
      <c r="I993" s="2" t="s">
        <v>53</v>
      </c>
      <c r="J993">
        <v>194498</v>
      </c>
      <c r="K993" s="2" t="s">
        <v>199</v>
      </c>
      <c r="L993" s="2" t="s">
        <v>3464</v>
      </c>
      <c r="M993" s="2" t="s">
        <v>45</v>
      </c>
      <c r="N993" s="2"/>
      <c r="O993" s="2" t="s">
        <v>125</v>
      </c>
      <c r="P993" s="2"/>
      <c r="Q993" s="2"/>
      <c r="R993" s="2"/>
      <c r="S993" s="3">
        <v>46071</v>
      </c>
      <c r="T993" s="2" t="s">
        <v>3465</v>
      </c>
      <c r="U993" s="2" t="s">
        <v>2381</v>
      </c>
      <c r="V993" s="2" t="s">
        <v>3466</v>
      </c>
      <c r="W993" s="3">
        <v>46078</v>
      </c>
      <c r="X993" s="3"/>
      <c r="Y993" s="3"/>
      <c r="Z993" s="3"/>
      <c r="AA993" s="3"/>
      <c r="AB993" s="2" t="s">
        <v>51</v>
      </c>
      <c r="AC993" s="3"/>
      <c r="AD993" s="3"/>
      <c r="AE993" s="9">
        <f>OfficeForms.Table[[#This Row],[Fecha Cierre]]-OfficeForms.Table[[#This Row],[Fecha de radicación de la solicitud]]</f>
        <v>-46071</v>
      </c>
      <c r="AF993" s="9"/>
    </row>
    <row r="994" spans="1:33" hidden="1">
      <c r="A994">
        <v>991</v>
      </c>
      <c r="B994" s="3">
        <v>46076.804340277798</v>
      </c>
      <c r="C994" s="18">
        <v>46076.805462962999</v>
      </c>
      <c r="D994" s="2" t="s">
        <v>39</v>
      </c>
      <c r="E994" s="2"/>
      <c r="F994" s="2" t="s">
        <v>107</v>
      </c>
      <c r="G994" s="2" t="s">
        <v>2503</v>
      </c>
      <c r="H994">
        <v>78</v>
      </c>
      <c r="I994" s="2" t="s">
        <v>53</v>
      </c>
      <c r="J994">
        <v>41405422</v>
      </c>
      <c r="K994" s="2" t="s">
        <v>80</v>
      </c>
      <c r="L994" s="2" t="s">
        <v>3467</v>
      </c>
      <c r="M994" s="2" t="s">
        <v>45</v>
      </c>
      <c r="N994" s="2"/>
      <c r="O994" s="2" t="s">
        <v>74</v>
      </c>
      <c r="P994" s="2"/>
      <c r="Q994" s="2"/>
      <c r="R994" s="2"/>
      <c r="S994" s="3">
        <v>46071</v>
      </c>
      <c r="T994" s="2" t="s">
        <v>213</v>
      </c>
      <c r="U994" s="2" t="s">
        <v>111</v>
      </c>
      <c r="V994" s="2" t="s">
        <v>3468</v>
      </c>
      <c r="W994" s="3">
        <v>46080</v>
      </c>
      <c r="X994" s="3"/>
      <c r="Y994" s="3"/>
      <c r="Z994" s="3"/>
      <c r="AA994" s="3"/>
      <c r="AB994" s="2" t="s">
        <v>63</v>
      </c>
      <c r="AC994" s="3"/>
      <c r="AD994" s="3"/>
      <c r="AE994" s="9">
        <f>OfficeForms.Table[[#This Row],[Fecha Cierre]]-OfficeForms.Table[[#This Row],[Fecha de radicación de la solicitud]]</f>
        <v>-46071</v>
      </c>
      <c r="AF994" s="9"/>
    </row>
    <row r="995" spans="1:33" hidden="1">
      <c r="A995">
        <v>992</v>
      </c>
      <c r="B995" s="3">
        <v>46076.8054976852</v>
      </c>
      <c r="C995" s="18">
        <v>46076.806458333303</v>
      </c>
      <c r="D995" s="2" t="s">
        <v>39</v>
      </c>
      <c r="E995" s="2"/>
      <c r="F995" s="2" t="s">
        <v>107</v>
      </c>
      <c r="G995" s="2" t="s">
        <v>3469</v>
      </c>
      <c r="H995">
        <v>60</v>
      </c>
      <c r="I995" s="2" t="s">
        <v>53</v>
      </c>
      <c r="J995">
        <v>406790</v>
      </c>
      <c r="K995" s="2" t="s">
        <v>80</v>
      </c>
      <c r="L995" s="2" t="s">
        <v>826</v>
      </c>
      <c r="M995" s="2" t="s">
        <v>45</v>
      </c>
      <c r="N995" s="2"/>
      <c r="O995" s="2" t="s">
        <v>46</v>
      </c>
      <c r="P995" s="2"/>
      <c r="Q995" s="2" t="s">
        <v>3470</v>
      </c>
      <c r="R995" s="2"/>
      <c r="S995" s="3">
        <v>46071</v>
      </c>
      <c r="T995" s="2" t="s">
        <v>3470</v>
      </c>
      <c r="U995" s="2" t="s">
        <v>111</v>
      </c>
      <c r="V995" s="2" t="s">
        <v>3471</v>
      </c>
      <c r="W995" s="3">
        <v>46080</v>
      </c>
      <c r="X995" s="3"/>
      <c r="Y995" s="3"/>
      <c r="Z995" s="3"/>
      <c r="AA995" s="3"/>
      <c r="AB995" s="2" t="s">
        <v>63</v>
      </c>
      <c r="AC995" s="3"/>
      <c r="AD995" s="3">
        <v>46077</v>
      </c>
      <c r="AE995" s="9">
        <f>OfficeForms.Table[[#This Row],[Fecha Cierre]]-OfficeForms.Table[[#This Row],[Fecha de radicación de la solicitud]]</f>
        <v>6</v>
      </c>
      <c r="AF995" s="9"/>
      <c r="AG995" t="s">
        <v>51</v>
      </c>
    </row>
    <row r="996" spans="1:33" hidden="1">
      <c r="A996">
        <v>993</v>
      </c>
      <c r="B996" s="3">
        <v>46076.806481481501</v>
      </c>
      <c r="C996" s="18">
        <v>46076.8074305556</v>
      </c>
      <c r="D996" s="2" t="s">
        <v>39</v>
      </c>
      <c r="E996" s="2"/>
      <c r="F996" s="2" t="s">
        <v>107</v>
      </c>
      <c r="G996" s="2" t="s">
        <v>3472</v>
      </c>
      <c r="H996">
        <v>82</v>
      </c>
      <c r="I996" s="2" t="s">
        <v>53</v>
      </c>
      <c r="J996">
        <v>17124920</v>
      </c>
      <c r="K996" s="2" t="s">
        <v>72</v>
      </c>
      <c r="L996" s="2" t="s">
        <v>3473</v>
      </c>
      <c r="M996" s="2" t="s">
        <v>45</v>
      </c>
      <c r="N996" s="2"/>
      <c r="O996" s="2" t="s">
        <v>46</v>
      </c>
      <c r="P996" s="2"/>
      <c r="Q996" s="2" t="s">
        <v>3470</v>
      </c>
      <c r="R996" s="2"/>
      <c r="S996" s="3">
        <v>46073</v>
      </c>
      <c r="T996" s="2" t="s">
        <v>3470</v>
      </c>
      <c r="U996" s="2" t="s">
        <v>111</v>
      </c>
      <c r="V996" s="2" t="s">
        <v>3474</v>
      </c>
      <c r="W996" s="3">
        <v>46077</v>
      </c>
      <c r="X996" s="3"/>
      <c r="Y996" s="3"/>
      <c r="Z996" s="3"/>
      <c r="AA996" s="3"/>
      <c r="AB996" s="2" t="s">
        <v>51</v>
      </c>
      <c r="AC996" s="3"/>
      <c r="AD996" s="3">
        <v>46080</v>
      </c>
      <c r="AE996" s="9">
        <f>OfficeForms.Table[[#This Row],[Fecha Cierre]]-OfficeForms.Table[[#This Row],[Fecha de radicación de la solicitud]]</f>
        <v>7</v>
      </c>
      <c r="AF996" s="9"/>
      <c r="AG996" t="s">
        <v>142</v>
      </c>
    </row>
    <row r="997" spans="1:33" hidden="1">
      <c r="A997">
        <v>994</v>
      </c>
      <c r="B997" s="3">
        <v>46076.807453703703</v>
      </c>
      <c r="C997" s="18">
        <v>46076.808310185203</v>
      </c>
      <c r="D997" s="2" t="s">
        <v>39</v>
      </c>
      <c r="E997" s="2"/>
      <c r="F997" s="2" t="s">
        <v>107</v>
      </c>
      <c r="G997" s="2" t="s">
        <v>3475</v>
      </c>
      <c r="H997">
        <v>0</v>
      </c>
      <c r="I997" s="2" t="s">
        <v>42</v>
      </c>
      <c r="J997">
        <v>1018525075</v>
      </c>
      <c r="K997" s="2" t="s">
        <v>344</v>
      </c>
      <c r="L997" s="2" t="s">
        <v>3476</v>
      </c>
      <c r="M997" s="2" t="s">
        <v>45</v>
      </c>
      <c r="N997" s="2"/>
      <c r="O997" s="2" t="s">
        <v>74</v>
      </c>
      <c r="P997" s="2"/>
      <c r="Q997" s="2"/>
      <c r="R997" s="2"/>
      <c r="S997" s="3">
        <v>46074</v>
      </c>
      <c r="T997" s="2" t="s">
        <v>2731</v>
      </c>
      <c r="U997" s="2" t="s">
        <v>111</v>
      </c>
      <c r="V997" s="2" t="s">
        <v>3477</v>
      </c>
      <c r="W997" s="3">
        <v>46080</v>
      </c>
      <c r="X997" s="3"/>
      <c r="Y997" s="3"/>
      <c r="Z997" s="3"/>
      <c r="AA997" s="3"/>
      <c r="AB997" s="2" t="s">
        <v>33</v>
      </c>
      <c r="AC997" s="3"/>
      <c r="AD997" s="3">
        <v>46078</v>
      </c>
      <c r="AE997" s="9">
        <f>OfficeForms.Table[[#This Row],[Fecha Cierre]]-OfficeForms.Table[[#This Row],[Fecha de radicación de la solicitud]]</f>
        <v>4</v>
      </c>
      <c r="AF997" s="9"/>
      <c r="AG997" t="s">
        <v>51</v>
      </c>
    </row>
    <row r="998" spans="1:33" hidden="1">
      <c r="A998">
        <v>995</v>
      </c>
      <c r="B998" s="3">
        <v>46076.808333333298</v>
      </c>
      <c r="C998" s="18">
        <v>46076.809502314798</v>
      </c>
      <c r="D998" s="2" t="s">
        <v>39</v>
      </c>
      <c r="E998" s="2"/>
      <c r="F998" s="2" t="s">
        <v>107</v>
      </c>
      <c r="G998" s="2" t="s">
        <v>1923</v>
      </c>
      <c r="H998">
        <v>75</v>
      </c>
      <c r="I998" s="2" t="s">
        <v>53</v>
      </c>
      <c r="J998">
        <v>19166463</v>
      </c>
      <c r="K998" s="2" t="s">
        <v>80</v>
      </c>
      <c r="L998" s="2" t="s">
        <v>3478</v>
      </c>
      <c r="M998" s="2" t="s">
        <v>45</v>
      </c>
      <c r="N998" s="2"/>
      <c r="O998" s="2" t="s">
        <v>46</v>
      </c>
      <c r="P998" s="2"/>
      <c r="Q998" s="2" t="s">
        <v>3470</v>
      </c>
      <c r="R998" s="2"/>
      <c r="S998" s="3">
        <v>46070</v>
      </c>
      <c r="T998" s="2" t="s">
        <v>3470</v>
      </c>
      <c r="U998" s="2" t="s">
        <v>111</v>
      </c>
      <c r="V998" s="2" t="s">
        <v>38</v>
      </c>
      <c r="W998" s="3">
        <v>46080</v>
      </c>
      <c r="X998" s="3"/>
      <c r="Y998" s="3"/>
      <c r="Z998" s="3"/>
      <c r="AA998" s="3"/>
      <c r="AB998" s="2" t="s">
        <v>38</v>
      </c>
      <c r="AC998" s="3"/>
      <c r="AD998" s="3"/>
      <c r="AE998" s="9">
        <f>OfficeForms.Table[[#This Row],[Fecha Cierre]]-OfficeForms.Table[[#This Row],[Fecha de radicación de la solicitud]]</f>
        <v>-46070</v>
      </c>
      <c r="AF998" s="9"/>
    </row>
    <row r="999" spans="1:33" hidden="1">
      <c r="A999">
        <v>996</v>
      </c>
      <c r="B999" s="3">
        <v>46076.809513888897</v>
      </c>
      <c r="C999" s="18">
        <v>46076.810347222199</v>
      </c>
      <c r="D999" s="2" t="s">
        <v>39</v>
      </c>
      <c r="E999" s="2"/>
      <c r="F999" s="2" t="s">
        <v>107</v>
      </c>
      <c r="G999" s="2" t="s">
        <v>3479</v>
      </c>
      <c r="H999">
        <v>31</v>
      </c>
      <c r="I999" s="2" t="s">
        <v>53</v>
      </c>
      <c r="J999">
        <v>1012426816</v>
      </c>
      <c r="K999" s="2" t="s">
        <v>72</v>
      </c>
      <c r="L999" s="2" t="s">
        <v>3480</v>
      </c>
      <c r="M999" s="2" t="s">
        <v>45</v>
      </c>
      <c r="N999" s="2"/>
      <c r="O999" s="2" t="s">
        <v>46</v>
      </c>
      <c r="P999" s="2"/>
      <c r="Q999" s="2" t="s">
        <v>1931</v>
      </c>
      <c r="R999" s="2"/>
      <c r="S999" s="3">
        <v>46074</v>
      </c>
      <c r="T999" s="2" t="s">
        <v>408</v>
      </c>
      <c r="U999" s="2" t="s">
        <v>111</v>
      </c>
      <c r="V999" s="2" t="s">
        <v>3481</v>
      </c>
      <c r="W999" s="3">
        <v>46077</v>
      </c>
      <c r="X999" s="3"/>
      <c r="Y999" s="3"/>
      <c r="Z999" s="3"/>
      <c r="AA999" s="3"/>
      <c r="AB999" s="2" t="s">
        <v>96</v>
      </c>
      <c r="AC999" s="3"/>
      <c r="AD999" s="3">
        <v>46080</v>
      </c>
      <c r="AE999" s="9">
        <f>OfficeForms.Table[[#This Row],[Fecha Cierre]]-OfficeForms.Table[[#This Row],[Fecha de radicación de la solicitud]]</f>
        <v>6</v>
      </c>
      <c r="AF999" s="9"/>
      <c r="AG999" t="s">
        <v>51</v>
      </c>
    </row>
    <row r="1000" spans="1:33" hidden="1">
      <c r="A1000">
        <v>997</v>
      </c>
      <c r="B1000" s="3">
        <v>46076.810370370396</v>
      </c>
      <c r="C1000" s="18">
        <v>46076.811122685198</v>
      </c>
      <c r="D1000" s="2" t="s">
        <v>39</v>
      </c>
      <c r="E1000" s="2"/>
      <c r="F1000" s="2" t="s">
        <v>107</v>
      </c>
      <c r="G1000" s="2" t="s">
        <v>3482</v>
      </c>
      <c r="H1000">
        <v>52</v>
      </c>
      <c r="I1000" s="2" t="s">
        <v>53</v>
      </c>
      <c r="J1000">
        <v>52181250</v>
      </c>
      <c r="K1000" s="2" t="s">
        <v>72</v>
      </c>
      <c r="L1000" s="2" t="s">
        <v>3483</v>
      </c>
      <c r="M1000" s="2" t="s">
        <v>45</v>
      </c>
      <c r="N1000" s="2"/>
      <c r="O1000" s="2" t="s">
        <v>46</v>
      </c>
      <c r="P1000" s="2"/>
      <c r="Q1000" s="2" t="s">
        <v>408</v>
      </c>
      <c r="R1000" s="2"/>
      <c r="S1000" s="3">
        <v>46071</v>
      </c>
      <c r="T1000" s="2" t="s">
        <v>1931</v>
      </c>
      <c r="U1000" s="2" t="s">
        <v>111</v>
      </c>
      <c r="V1000" s="2" t="s">
        <v>3484</v>
      </c>
      <c r="W1000" s="3">
        <v>46077</v>
      </c>
      <c r="X1000" s="3"/>
      <c r="Y1000" s="3"/>
      <c r="Z1000" s="3"/>
      <c r="AA1000" s="3"/>
      <c r="AB1000" s="2" t="s">
        <v>63</v>
      </c>
      <c r="AC1000" s="3"/>
      <c r="AD1000" s="3">
        <v>46080</v>
      </c>
      <c r="AE1000" s="9">
        <f>OfficeForms.Table[[#This Row],[Fecha Cierre]]-OfficeForms.Table[[#This Row],[Fecha de radicación de la solicitud]]</f>
        <v>9</v>
      </c>
      <c r="AF1000" s="9"/>
      <c r="AG1000" t="s">
        <v>51</v>
      </c>
    </row>
    <row r="1001" spans="1:33" hidden="1">
      <c r="A1001">
        <v>998</v>
      </c>
      <c r="B1001" s="3">
        <v>46076.811261574097</v>
      </c>
      <c r="C1001" s="18">
        <v>46076.812083333301</v>
      </c>
      <c r="D1001" s="2" t="s">
        <v>39</v>
      </c>
      <c r="E1001" s="2"/>
      <c r="F1001" s="2" t="s">
        <v>107</v>
      </c>
      <c r="G1001" s="2" t="s">
        <v>3485</v>
      </c>
      <c r="H1001">
        <v>81</v>
      </c>
      <c r="I1001" s="2" t="s">
        <v>53</v>
      </c>
      <c r="J1001">
        <v>41401205</v>
      </c>
      <c r="K1001" s="2" t="s">
        <v>72</v>
      </c>
      <c r="L1001" s="2" t="s">
        <v>3486</v>
      </c>
      <c r="M1001" s="2" t="s">
        <v>56</v>
      </c>
      <c r="N1001" s="2"/>
      <c r="O1001" s="2" t="s">
        <v>125</v>
      </c>
      <c r="P1001" s="2"/>
      <c r="Q1001" s="2"/>
      <c r="R1001" s="2"/>
      <c r="S1001" s="3">
        <v>46072</v>
      </c>
      <c r="T1001" s="2" t="s">
        <v>991</v>
      </c>
      <c r="U1001" s="2" t="s">
        <v>111</v>
      </c>
      <c r="V1001" s="2" t="s">
        <v>3487</v>
      </c>
      <c r="W1001" s="3">
        <v>46077</v>
      </c>
      <c r="X1001" s="3"/>
      <c r="Y1001" s="3"/>
      <c r="Z1001" s="3"/>
      <c r="AA1001" s="3"/>
      <c r="AB1001" s="2" t="s">
        <v>63</v>
      </c>
      <c r="AC1001" s="3"/>
      <c r="AD1001" s="3">
        <v>46078</v>
      </c>
      <c r="AE1001" s="9">
        <f>OfficeForms.Table[[#This Row],[Fecha Cierre]]-OfficeForms.Table[[#This Row],[Fecha de radicación de la solicitud]]</f>
        <v>6</v>
      </c>
      <c r="AF1001" s="9"/>
      <c r="AG1001" t="s">
        <v>142</v>
      </c>
    </row>
    <row r="1002" spans="1:33" hidden="1">
      <c r="A1002">
        <v>999</v>
      </c>
      <c r="B1002" s="3">
        <v>46076.812106481499</v>
      </c>
      <c r="C1002" s="18">
        <v>46076.813032407401</v>
      </c>
      <c r="D1002" s="2" t="s">
        <v>39</v>
      </c>
      <c r="E1002" s="2"/>
      <c r="F1002" s="2" t="s">
        <v>107</v>
      </c>
      <c r="G1002" s="2" t="s">
        <v>3488</v>
      </c>
      <c r="H1002">
        <v>83</v>
      </c>
      <c r="I1002" s="2" t="s">
        <v>53</v>
      </c>
      <c r="J1002">
        <v>20389083</v>
      </c>
      <c r="K1002" s="2" t="s">
        <v>80</v>
      </c>
      <c r="L1002" s="2" t="s">
        <v>2335</v>
      </c>
      <c r="M1002" s="2" t="s">
        <v>56</v>
      </c>
      <c r="N1002" s="2"/>
      <c r="O1002" s="2" t="s">
        <v>125</v>
      </c>
      <c r="P1002" s="2"/>
      <c r="Q1002" s="2"/>
      <c r="R1002" s="2"/>
      <c r="S1002" s="3">
        <v>46065</v>
      </c>
      <c r="T1002" s="2" t="s">
        <v>1537</v>
      </c>
      <c r="U1002" s="2" t="s">
        <v>111</v>
      </c>
      <c r="V1002" s="2" t="s">
        <v>3489</v>
      </c>
      <c r="W1002" s="3">
        <v>46080</v>
      </c>
      <c r="X1002" s="3"/>
      <c r="Y1002" s="3"/>
      <c r="Z1002" s="3"/>
      <c r="AA1002" s="3"/>
      <c r="AB1002" s="2" t="s">
        <v>51</v>
      </c>
      <c r="AC1002" s="3"/>
      <c r="AD1002" s="3"/>
      <c r="AE1002" s="9">
        <f>OfficeForms.Table[[#This Row],[Fecha Cierre]]-OfficeForms.Table[[#This Row],[Fecha de radicación de la solicitud]]</f>
        <v>-46065</v>
      </c>
      <c r="AF1002" s="9"/>
    </row>
    <row r="1003" spans="1:33" hidden="1">
      <c r="A1003">
        <v>1000</v>
      </c>
      <c r="B1003" s="3">
        <v>46076.813055555598</v>
      </c>
      <c r="C1003" s="18">
        <v>46076.816111111097</v>
      </c>
      <c r="D1003" s="2" t="s">
        <v>39</v>
      </c>
      <c r="E1003" s="2"/>
      <c r="F1003" s="2" t="s">
        <v>107</v>
      </c>
      <c r="G1003" s="2" t="s">
        <v>3490</v>
      </c>
      <c r="H1003">
        <v>86</v>
      </c>
      <c r="I1003" s="2" t="s">
        <v>53</v>
      </c>
      <c r="J1003">
        <v>17007677</v>
      </c>
      <c r="K1003" s="2" t="s">
        <v>98</v>
      </c>
      <c r="L1003" s="2" t="s">
        <v>3491</v>
      </c>
      <c r="M1003" s="2" t="s">
        <v>56</v>
      </c>
      <c r="N1003" s="2"/>
      <c r="O1003" s="2" t="s">
        <v>74</v>
      </c>
      <c r="P1003" s="2"/>
      <c r="Q1003" s="2"/>
      <c r="R1003" s="2"/>
      <c r="S1003" s="3">
        <v>46071</v>
      </c>
      <c r="T1003" s="2" t="s">
        <v>1007</v>
      </c>
      <c r="U1003" s="2" t="s">
        <v>111</v>
      </c>
      <c r="V1003" s="2"/>
      <c r="W1003" s="3"/>
      <c r="X1003" s="3"/>
      <c r="Y1003" s="3"/>
      <c r="Z1003" s="3"/>
      <c r="AA1003" s="3"/>
      <c r="AB1003" s="2"/>
      <c r="AC1003" s="3"/>
      <c r="AD1003" s="3">
        <v>46078</v>
      </c>
      <c r="AE1003" s="9">
        <f>OfficeForms.Table[[#This Row],[Fecha Cierre]]-OfficeForms.Table[[#This Row],[Fecha de radicación de la solicitud]]</f>
        <v>7</v>
      </c>
      <c r="AF1003" s="9"/>
      <c r="AG1003" t="s">
        <v>142</v>
      </c>
    </row>
    <row r="1004" spans="1:33" hidden="1">
      <c r="A1004">
        <v>1001</v>
      </c>
      <c r="B1004" s="3">
        <v>46076.816134259301</v>
      </c>
      <c r="C1004" s="18">
        <v>46076.817442129599</v>
      </c>
      <c r="D1004" s="2" t="s">
        <v>39</v>
      </c>
      <c r="E1004" s="2"/>
      <c r="F1004" s="2" t="s">
        <v>107</v>
      </c>
      <c r="G1004" s="2" t="s">
        <v>3469</v>
      </c>
      <c r="H1004">
        <v>60</v>
      </c>
      <c r="I1004" s="2" t="s">
        <v>53</v>
      </c>
      <c r="J1004">
        <v>406790</v>
      </c>
      <c r="K1004" s="2" t="s">
        <v>80</v>
      </c>
      <c r="L1004" s="2" t="s">
        <v>826</v>
      </c>
      <c r="M1004" s="2" t="s">
        <v>56</v>
      </c>
      <c r="N1004" s="2"/>
      <c r="O1004" s="2" t="s">
        <v>125</v>
      </c>
      <c r="P1004" s="2"/>
      <c r="Q1004" s="2"/>
      <c r="R1004" s="2"/>
      <c r="S1004" s="3">
        <v>46073</v>
      </c>
      <c r="T1004" s="2" t="s">
        <v>1537</v>
      </c>
      <c r="U1004" s="2" t="s">
        <v>111</v>
      </c>
      <c r="V1004" s="2" t="s">
        <v>38</v>
      </c>
      <c r="W1004" s="3">
        <v>46080</v>
      </c>
      <c r="X1004" s="3"/>
      <c r="Y1004" s="3"/>
      <c r="Z1004" s="3"/>
      <c r="AA1004" s="3"/>
      <c r="AB1004" s="2" t="s">
        <v>38</v>
      </c>
      <c r="AC1004" s="3"/>
      <c r="AD1004" s="3"/>
      <c r="AE1004" s="9">
        <f>OfficeForms.Table[[#This Row],[Fecha Cierre]]-OfficeForms.Table[[#This Row],[Fecha de radicación de la solicitud]]</f>
        <v>-46073</v>
      </c>
      <c r="AF1004" s="9"/>
    </row>
    <row r="1005" spans="1:33" hidden="1">
      <c r="A1005">
        <v>1002</v>
      </c>
      <c r="B1005" s="3">
        <v>46076.817592592597</v>
      </c>
      <c r="C1005" s="18">
        <v>46076.818611111099</v>
      </c>
      <c r="D1005" s="2" t="s">
        <v>39</v>
      </c>
      <c r="E1005" s="2"/>
      <c r="F1005" s="2" t="s">
        <v>107</v>
      </c>
      <c r="G1005" s="2" t="s">
        <v>3492</v>
      </c>
      <c r="H1005">
        <v>69</v>
      </c>
      <c r="I1005" s="2" t="s">
        <v>53</v>
      </c>
      <c r="J1005">
        <v>51553400</v>
      </c>
      <c r="K1005" s="2" t="s">
        <v>80</v>
      </c>
      <c r="L1005" s="2" t="s">
        <v>3493</v>
      </c>
      <c r="M1005" s="2" t="s">
        <v>134</v>
      </c>
      <c r="N1005" s="2"/>
      <c r="O1005" s="2" t="s">
        <v>125</v>
      </c>
      <c r="P1005" s="2"/>
      <c r="Q1005" s="2"/>
      <c r="R1005" s="2"/>
      <c r="S1005" s="3">
        <v>46074</v>
      </c>
      <c r="T1005" s="2" t="s">
        <v>205</v>
      </c>
      <c r="U1005" s="2" t="s">
        <v>111</v>
      </c>
      <c r="V1005" s="2"/>
      <c r="W1005" s="3"/>
      <c r="X1005" s="3"/>
      <c r="Y1005" s="3"/>
      <c r="Z1005" s="3"/>
      <c r="AA1005" s="3"/>
      <c r="AB1005" s="2"/>
      <c r="AC1005" s="3"/>
      <c r="AD1005" s="3">
        <v>46078</v>
      </c>
      <c r="AE1005" s="9">
        <f>OfficeForms.Table[[#This Row],[Fecha Cierre]]-OfficeForms.Table[[#This Row],[Fecha de radicación de la solicitud]]</f>
        <v>4</v>
      </c>
      <c r="AF1005" s="9"/>
      <c r="AG1005" t="s">
        <v>128</v>
      </c>
    </row>
    <row r="1006" spans="1:33" hidden="1">
      <c r="A1006">
        <v>1003</v>
      </c>
      <c r="B1006" s="3">
        <v>46076.818634259304</v>
      </c>
      <c r="C1006" s="18">
        <v>46076.819490740701</v>
      </c>
      <c r="D1006" s="2" t="s">
        <v>39</v>
      </c>
      <c r="E1006" s="2"/>
      <c r="F1006" s="2" t="s">
        <v>107</v>
      </c>
      <c r="G1006" s="2" t="s">
        <v>3494</v>
      </c>
      <c r="H1006">
        <v>89</v>
      </c>
      <c r="I1006" s="2" t="s">
        <v>53</v>
      </c>
      <c r="J1006">
        <v>390895</v>
      </c>
      <c r="K1006" s="2" t="s">
        <v>72</v>
      </c>
      <c r="L1006" s="2" t="s">
        <v>621</v>
      </c>
      <c r="M1006" s="2" t="s">
        <v>134</v>
      </c>
      <c r="N1006" s="2"/>
      <c r="O1006" s="2" t="s">
        <v>125</v>
      </c>
      <c r="P1006" s="2"/>
      <c r="Q1006" s="2"/>
      <c r="R1006" s="2"/>
      <c r="S1006" s="3">
        <v>46074</v>
      </c>
      <c r="T1006" s="2" t="s">
        <v>205</v>
      </c>
      <c r="U1006" s="2" t="s">
        <v>111</v>
      </c>
      <c r="V1006" s="2" t="s">
        <v>3495</v>
      </c>
      <c r="W1006" s="3">
        <v>46077</v>
      </c>
      <c r="X1006" s="3"/>
      <c r="Y1006" s="3"/>
      <c r="Z1006" s="3"/>
      <c r="AA1006" s="3"/>
      <c r="AB1006" s="2" t="s">
        <v>63</v>
      </c>
      <c r="AC1006" s="3"/>
      <c r="AD1006" s="3">
        <v>46078</v>
      </c>
      <c r="AE1006" s="9">
        <f>OfficeForms.Table[[#This Row],[Fecha Cierre]]-OfficeForms.Table[[#This Row],[Fecha de radicación de la solicitud]]</f>
        <v>4</v>
      </c>
      <c r="AF1006" s="9"/>
      <c r="AG1006" t="s">
        <v>142</v>
      </c>
    </row>
    <row r="1007" spans="1:33" hidden="1">
      <c r="A1007">
        <v>1004</v>
      </c>
      <c r="B1007" s="3">
        <v>46076.819513888899</v>
      </c>
      <c r="C1007" s="18">
        <v>46076.8203125</v>
      </c>
      <c r="D1007" s="2" t="s">
        <v>39</v>
      </c>
      <c r="E1007" s="2"/>
      <c r="F1007" s="2" t="s">
        <v>107</v>
      </c>
      <c r="G1007" s="2" t="s">
        <v>3496</v>
      </c>
      <c r="H1007">
        <v>61</v>
      </c>
      <c r="I1007" s="2" t="s">
        <v>53</v>
      </c>
      <c r="J1007">
        <v>39774339</v>
      </c>
      <c r="K1007" s="2" t="s">
        <v>72</v>
      </c>
      <c r="L1007" s="2" t="s">
        <v>3497</v>
      </c>
      <c r="M1007" s="2" t="s">
        <v>134</v>
      </c>
      <c r="N1007" s="2"/>
      <c r="O1007" s="2" t="s">
        <v>125</v>
      </c>
      <c r="P1007" s="2"/>
      <c r="Q1007" s="2"/>
      <c r="R1007" s="2"/>
      <c r="S1007" s="3">
        <v>46072</v>
      </c>
      <c r="T1007" s="2" t="s">
        <v>205</v>
      </c>
      <c r="U1007" s="2" t="s">
        <v>111</v>
      </c>
      <c r="V1007" s="2" t="s">
        <v>3498</v>
      </c>
      <c r="W1007" s="3">
        <v>46077</v>
      </c>
      <c r="X1007" s="3"/>
      <c r="Y1007" s="3"/>
      <c r="Z1007" s="3"/>
      <c r="AA1007" s="3"/>
      <c r="AB1007" s="2" t="s">
        <v>51</v>
      </c>
      <c r="AC1007" s="3"/>
      <c r="AD1007" s="3">
        <v>46077</v>
      </c>
      <c r="AE1007" s="9">
        <f>OfficeForms.Table[[#This Row],[Fecha Cierre]]-OfficeForms.Table[[#This Row],[Fecha de radicación de la solicitud]]</f>
        <v>5</v>
      </c>
      <c r="AF1007" s="9"/>
      <c r="AG1007" t="s">
        <v>51</v>
      </c>
    </row>
    <row r="1008" spans="1:33" hidden="1">
      <c r="A1008">
        <v>1005</v>
      </c>
      <c r="B1008" s="3">
        <v>46076.820428240702</v>
      </c>
      <c r="C1008" s="18">
        <v>46076.8212152778</v>
      </c>
      <c r="D1008" s="2" t="s">
        <v>39</v>
      </c>
      <c r="E1008" s="2"/>
      <c r="F1008" s="2" t="s">
        <v>107</v>
      </c>
      <c r="G1008" s="2" t="s">
        <v>3499</v>
      </c>
      <c r="H1008">
        <v>75</v>
      </c>
      <c r="I1008" s="2" t="s">
        <v>53</v>
      </c>
      <c r="J1008">
        <v>10073299</v>
      </c>
      <c r="K1008" s="2" t="s">
        <v>80</v>
      </c>
      <c r="L1008" s="2" t="s">
        <v>623</v>
      </c>
      <c r="M1008" s="2" t="s">
        <v>134</v>
      </c>
      <c r="N1008" s="2"/>
      <c r="O1008" s="2" t="s">
        <v>125</v>
      </c>
      <c r="P1008" s="2"/>
      <c r="Q1008" s="2"/>
      <c r="R1008" s="2"/>
      <c r="S1008" s="3">
        <v>46073</v>
      </c>
      <c r="T1008" s="2" t="s">
        <v>205</v>
      </c>
      <c r="U1008" s="2" t="s">
        <v>111</v>
      </c>
      <c r="V1008" s="2"/>
      <c r="W1008" s="3"/>
      <c r="X1008" s="3"/>
      <c r="Y1008" s="3"/>
      <c r="Z1008" s="3"/>
      <c r="AA1008" s="3"/>
      <c r="AB1008" s="2"/>
      <c r="AC1008" s="3"/>
      <c r="AD1008" s="3">
        <v>46077</v>
      </c>
      <c r="AE1008" s="9">
        <f>OfficeForms.Table[[#This Row],[Fecha Cierre]]-OfficeForms.Table[[#This Row],[Fecha de radicación de la solicitud]]</f>
        <v>4</v>
      </c>
      <c r="AF1008" s="9"/>
      <c r="AG1008" t="s">
        <v>142</v>
      </c>
    </row>
    <row r="1009" spans="1:33" hidden="1">
      <c r="A1009">
        <v>1006</v>
      </c>
      <c r="B1009" s="3">
        <v>46076.821238425902</v>
      </c>
      <c r="C1009" s="18">
        <v>46076.8219791667</v>
      </c>
      <c r="D1009" s="2" t="s">
        <v>39</v>
      </c>
      <c r="E1009" s="2"/>
      <c r="F1009" s="2" t="s">
        <v>107</v>
      </c>
      <c r="G1009" s="2" t="s">
        <v>3500</v>
      </c>
      <c r="H1009">
        <v>20</v>
      </c>
      <c r="I1009" s="2" t="s">
        <v>53</v>
      </c>
      <c r="J1009">
        <v>1011092725</v>
      </c>
      <c r="K1009" s="2" t="s">
        <v>344</v>
      </c>
      <c r="L1009" s="2" t="s">
        <v>3501</v>
      </c>
      <c r="M1009" s="2" t="s">
        <v>134</v>
      </c>
      <c r="N1009" s="2"/>
      <c r="O1009" s="2" t="s">
        <v>125</v>
      </c>
      <c r="P1009" s="2"/>
      <c r="Q1009" s="2"/>
      <c r="R1009" s="2"/>
      <c r="S1009" s="3">
        <v>46074</v>
      </c>
      <c r="T1009" s="2" t="s">
        <v>205</v>
      </c>
      <c r="U1009" s="2" t="s">
        <v>111</v>
      </c>
      <c r="V1009" s="2"/>
      <c r="W1009" s="3" t="s">
        <v>1277</v>
      </c>
      <c r="X1009" s="3"/>
      <c r="Y1009" s="3"/>
      <c r="Z1009" s="3"/>
      <c r="AA1009" s="3"/>
      <c r="AB1009" s="2"/>
      <c r="AC1009" s="3"/>
      <c r="AD1009" s="3">
        <v>46077</v>
      </c>
      <c r="AE1009" s="9">
        <f>OfficeForms.Table[[#This Row],[Fecha Cierre]]-OfficeForms.Table[[#This Row],[Fecha de radicación de la solicitud]]</f>
        <v>3</v>
      </c>
      <c r="AF1009" s="9"/>
      <c r="AG1009" t="s">
        <v>51</v>
      </c>
    </row>
    <row r="1010" spans="1:33" hidden="1">
      <c r="A1010">
        <v>1007</v>
      </c>
      <c r="B1010" s="3">
        <v>46076.822002314802</v>
      </c>
      <c r="C1010" s="18">
        <v>46076.822800925896</v>
      </c>
      <c r="D1010" s="2" t="s">
        <v>39</v>
      </c>
      <c r="E1010" s="2"/>
      <c r="F1010" s="2" t="s">
        <v>107</v>
      </c>
      <c r="G1010" s="2" t="s">
        <v>3502</v>
      </c>
      <c r="H1010">
        <v>69</v>
      </c>
      <c r="I1010" s="2" t="s">
        <v>53</v>
      </c>
      <c r="J1010">
        <v>19429486</v>
      </c>
      <c r="K1010" s="2" t="s">
        <v>72</v>
      </c>
      <c r="L1010" s="2" t="s">
        <v>3503</v>
      </c>
      <c r="M1010" s="2" t="s">
        <v>134</v>
      </c>
      <c r="N1010" s="2"/>
      <c r="O1010" s="2" t="s">
        <v>125</v>
      </c>
      <c r="P1010" s="2"/>
      <c r="Q1010" s="2"/>
      <c r="R1010" s="2"/>
      <c r="S1010" s="3">
        <v>46072</v>
      </c>
      <c r="T1010" s="2" t="s">
        <v>205</v>
      </c>
      <c r="U1010" s="2" t="s">
        <v>111</v>
      </c>
      <c r="V1010" s="2" t="s">
        <v>3504</v>
      </c>
      <c r="W1010" s="3">
        <v>46077</v>
      </c>
      <c r="X1010" s="3"/>
      <c r="Y1010" s="3"/>
      <c r="Z1010" s="3"/>
      <c r="AA1010" s="3"/>
      <c r="AB1010" s="2" t="s">
        <v>34</v>
      </c>
      <c r="AC1010" s="3"/>
      <c r="AD1010" s="3">
        <v>46077</v>
      </c>
      <c r="AE1010" s="9">
        <f>OfficeForms.Table[[#This Row],[Fecha Cierre]]-OfficeForms.Table[[#This Row],[Fecha de radicación de la solicitud]]</f>
        <v>5</v>
      </c>
      <c r="AF1010" s="9"/>
      <c r="AG1010" t="s">
        <v>128</v>
      </c>
    </row>
    <row r="1011" spans="1:33" hidden="1">
      <c r="A1011">
        <v>1008</v>
      </c>
      <c r="B1011" s="3">
        <v>46076.822824074101</v>
      </c>
      <c r="C1011" s="18">
        <v>46076.823622685202</v>
      </c>
      <c r="D1011" s="2" t="s">
        <v>39</v>
      </c>
      <c r="E1011" s="2"/>
      <c r="F1011" s="2" t="s">
        <v>107</v>
      </c>
      <c r="G1011" s="2" t="s">
        <v>3505</v>
      </c>
      <c r="H1011">
        <v>83</v>
      </c>
      <c r="I1011" s="2" t="s">
        <v>53</v>
      </c>
      <c r="J1011">
        <v>41406537</v>
      </c>
      <c r="K1011" s="2" t="s">
        <v>80</v>
      </c>
      <c r="L1011" s="2" t="s">
        <v>115</v>
      </c>
      <c r="M1011" s="2" t="s">
        <v>134</v>
      </c>
      <c r="N1011" s="2"/>
      <c r="O1011" s="2" t="s">
        <v>125</v>
      </c>
      <c r="P1011" s="2"/>
      <c r="Q1011" s="2"/>
      <c r="R1011" s="2"/>
      <c r="S1011" s="3">
        <v>46074</v>
      </c>
      <c r="T1011" s="2" t="s">
        <v>205</v>
      </c>
      <c r="U1011" s="2" t="s">
        <v>111</v>
      </c>
      <c r="V1011" s="2"/>
      <c r="W1011" s="3"/>
      <c r="X1011" s="3"/>
      <c r="Y1011" s="3"/>
      <c r="Z1011" s="3"/>
      <c r="AA1011" s="3"/>
      <c r="AB1011" s="2"/>
      <c r="AC1011" s="3"/>
      <c r="AD1011" s="3">
        <v>46077</v>
      </c>
      <c r="AE1011" s="9">
        <f>OfficeForms.Table[[#This Row],[Fecha Cierre]]-OfficeForms.Table[[#This Row],[Fecha de radicación de la solicitud]]</f>
        <v>3</v>
      </c>
      <c r="AF1011" s="9"/>
      <c r="AG1011" t="s">
        <v>51</v>
      </c>
    </row>
    <row r="1012" spans="1:33" hidden="1">
      <c r="A1012">
        <v>1009</v>
      </c>
      <c r="B1012" s="3">
        <v>46076.820081018501</v>
      </c>
      <c r="C1012" s="18">
        <v>46076.823773148099</v>
      </c>
      <c r="D1012" s="2" t="s">
        <v>39</v>
      </c>
      <c r="E1012" s="2"/>
      <c r="F1012" s="2" t="s">
        <v>1092</v>
      </c>
      <c r="G1012" s="2" t="s">
        <v>3506</v>
      </c>
      <c r="H1012">
        <v>81</v>
      </c>
      <c r="I1012" s="2" t="s">
        <v>53</v>
      </c>
      <c r="J1012">
        <v>41454292</v>
      </c>
      <c r="K1012" s="2" t="s">
        <v>102</v>
      </c>
      <c r="L1012" s="2" t="s">
        <v>3507</v>
      </c>
      <c r="M1012" s="2" t="s">
        <v>134</v>
      </c>
      <c r="N1012" s="2"/>
      <c r="O1012" s="2" t="s">
        <v>691</v>
      </c>
      <c r="P1012" s="2"/>
      <c r="Q1012" s="2"/>
      <c r="R1012" s="2"/>
      <c r="S1012" s="3">
        <v>46076</v>
      </c>
      <c r="T1012" s="2" t="s">
        <v>3508</v>
      </c>
      <c r="U1012" s="2" t="s">
        <v>1097</v>
      </c>
      <c r="V1012" s="2" t="s">
        <v>3509</v>
      </c>
      <c r="W1012" s="3">
        <v>46079</v>
      </c>
      <c r="X1012" s="3"/>
      <c r="Y1012" s="3"/>
      <c r="Z1012" s="3"/>
      <c r="AA1012" s="3"/>
      <c r="AB1012" s="2"/>
      <c r="AC1012" s="3"/>
      <c r="AD1012" s="3"/>
      <c r="AE1012" s="9">
        <f>OfficeForms.Table[[#This Row],[Fecha Cierre]]-OfficeForms.Table[[#This Row],[Fecha de radicación de la solicitud]]</f>
        <v>-46076</v>
      </c>
      <c r="AF1012" s="9"/>
    </row>
    <row r="1013" spans="1:33" hidden="1">
      <c r="A1013">
        <v>1010</v>
      </c>
      <c r="B1013" s="3">
        <v>46076.823645833298</v>
      </c>
      <c r="C1013" s="18">
        <v>46076.825138888897</v>
      </c>
      <c r="D1013" s="2" t="s">
        <v>39</v>
      </c>
      <c r="E1013" s="2"/>
      <c r="F1013" s="2" t="s">
        <v>107</v>
      </c>
      <c r="G1013" s="2" t="s">
        <v>3510</v>
      </c>
      <c r="H1013">
        <v>64</v>
      </c>
      <c r="I1013" s="2" t="s">
        <v>53</v>
      </c>
      <c r="J1013">
        <v>28816921</v>
      </c>
      <c r="K1013" s="2" t="s">
        <v>72</v>
      </c>
      <c r="L1013" s="2" t="s">
        <v>1012</v>
      </c>
      <c r="M1013" s="2" t="s">
        <v>134</v>
      </c>
      <c r="N1013" s="2"/>
      <c r="O1013" s="2" t="s">
        <v>125</v>
      </c>
      <c r="P1013" s="2"/>
      <c r="Q1013" s="2"/>
      <c r="R1013" s="2"/>
      <c r="S1013" s="3">
        <v>46073</v>
      </c>
      <c r="T1013" s="2" t="s">
        <v>205</v>
      </c>
      <c r="U1013" s="2" t="s">
        <v>111</v>
      </c>
      <c r="V1013" s="2" t="s">
        <v>3498</v>
      </c>
      <c r="W1013" s="3">
        <v>46077</v>
      </c>
      <c r="X1013" s="3"/>
      <c r="Y1013" s="3"/>
      <c r="Z1013" s="3"/>
      <c r="AA1013" s="3"/>
      <c r="AB1013" s="2" t="s">
        <v>51</v>
      </c>
      <c r="AC1013" s="3"/>
      <c r="AD1013" s="3">
        <v>46077</v>
      </c>
      <c r="AE1013" s="9">
        <f>OfficeForms.Table[[#This Row],[Fecha Cierre]]-OfficeForms.Table[[#This Row],[Fecha de radicación de la solicitud]]</f>
        <v>4</v>
      </c>
      <c r="AF1013" s="9"/>
      <c r="AG1013" t="s">
        <v>51</v>
      </c>
    </row>
    <row r="1014" spans="1:33" hidden="1">
      <c r="A1014">
        <v>1011</v>
      </c>
      <c r="B1014" s="3">
        <v>46076.825150463003</v>
      </c>
      <c r="C1014" s="18">
        <v>46076.825983796298</v>
      </c>
      <c r="D1014" s="2" t="s">
        <v>39</v>
      </c>
      <c r="E1014" s="2"/>
      <c r="F1014" s="2" t="s">
        <v>107</v>
      </c>
      <c r="G1014" s="2" t="s">
        <v>3511</v>
      </c>
      <c r="H1014">
        <v>66</v>
      </c>
      <c r="I1014" s="2" t="s">
        <v>53</v>
      </c>
      <c r="J1014">
        <v>51626999</v>
      </c>
      <c r="K1014" s="2" t="s">
        <v>199</v>
      </c>
      <c r="L1014" s="2" t="s">
        <v>3512</v>
      </c>
      <c r="M1014" s="2" t="s">
        <v>134</v>
      </c>
      <c r="N1014" s="2"/>
      <c r="O1014" s="2" t="s">
        <v>125</v>
      </c>
      <c r="P1014" s="2"/>
      <c r="Q1014" s="2"/>
      <c r="R1014" s="2"/>
      <c r="S1014" s="3">
        <v>46072</v>
      </c>
      <c r="T1014" s="2" t="s">
        <v>205</v>
      </c>
      <c r="U1014" s="2" t="s">
        <v>111</v>
      </c>
      <c r="V1014" s="2"/>
      <c r="W1014" s="3"/>
      <c r="X1014" s="3"/>
      <c r="Y1014" s="3"/>
      <c r="Z1014" s="3"/>
      <c r="AA1014" s="3"/>
      <c r="AB1014" s="2"/>
      <c r="AC1014" s="3"/>
      <c r="AD1014" s="3">
        <v>46077</v>
      </c>
      <c r="AE1014" s="9">
        <f>OfficeForms.Table[[#This Row],[Fecha Cierre]]-OfficeForms.Table[[#This Row],[Fecha de radicación de la solicitud]]</f>
        <v>5</v>
      </c>
      <c r="AF1014" s="9"/>
      <c r="AG1014" t="s">
        <v>51</v>
      </c>
    </row>
    <row r="1015" spans="1:33" hidden="1">
      <c r="A1015">
        <v>1012</v>
      </c>
      <c r="B1015" s="3">
        <v>46076.825995370396</v>
      </c>
      <c r="C1015" s="18">
        <v>46076.826736111099</v>
      </c>
      <c r="D1015" s="2" t="s">
        <v>39</v>
      </c>
      <c r="E1015" s="2"/>
      <c r="F1015" s="2" t="s">
        <v>107</v>
      </c>
      <c r="G1015" s="2" t="s">
        <v>3513</v>
      </c>
      <c r="H1015">
        <v>74</v>
      </c>
      <c r="I1015" s="2" t="s">
        <v>53</v>
      </c>
      <c r="J1015">
        <v>41565809</v>
      </c>
      <c r="K1015" s="2" t="s">
        <v>80</v>
      </c>
      <c r="L1015" s="2" t="s">
        <v>2538</v>
      </c>
      <c r="M1015" s="2" t="s">
        <v>134</v>
      </c>
      <c r="N1015" s="2"/>
      <c r="O1015" s="2" t="s">
        <v>125</v>
      </c>
      <c r="P1015" s="2"/>
      <c r="Q1015" s="2"/>
      <c r="R1015" s="2"/>
      <c r="S1015" s="3">
        <v>46072</v>
      </c>
      <c r="T1015" s="2" t="s">
        <v>205</v>
      </c>
      <c r="U1015" s="2" t="s">
        <v>111</v>
      </c>
      <c r="V1015" s="2"/>
      <c r="W1015" s="3"/>
      <c r="X1015" s="3"/>
      <c r="Y1015" s="3"/>
      <c r="Z1015" s="3"/>
      <c r="AA1015" s="3"/>
      <c r="AB1015" s="2"/>
      <c r="AC1015" s="3"/>
      <c r="AD1015" s="3">
        <v>46077</v>
      </c>
      <c r="AE1015" s="9">
        <f>OfficeForms.Table[[#This Row],[Fecha Cierre]]-OfficeForms.Table[[#This Row],[Fecha de radicación de la solicitud]]</f>
        <v>5</v>
      </c>
      <c r="AF1015" s="9"/>
      <c r="AG1015" t="s">
        <v>51</v>
      </c>
    </row>
    <row r="1016" spans="1:33" hidden="1">
      <c r="A1016">
        <v>1013</v>
      </c>
      <c r="B1016" s="3">
        <v>46076.826759259297</v>
      </c>
      <c r="C1016" s="18">
        <v>46076.827523148197</v>
      </c>
      <c r="D1016" s="2" t="s">
        <v>39</v>
      </c>
      <c r="E1016" s="2"/>
      <c r="F1016" s="2" t="s">
        <v>107</v>
      </c>
      <c r="G1016" s="2" t="s">
        <v>613</v>
      </c>
      <c r="H1016">
        <v>77</v>
      </c>
      <c r="I1016" s="2" t="s">
        <v>53</v>
      </c>
      <c r="J1016">
        <v>41437773</v>
      </c>
      <c r="K1016" s="2" t="s">
        <v>80</v>
      </c>
      <c r="L1016" s="2" t="s">
        <v>124</v>
      </c>
      <c r="M1016" s="2" t="s">
        <v>134</v>
      </c>
      <c r="N1016" s="2"/>
      <c r="O1016" s="2" t="s">
        <v>125</v>
      </c>
      <c r="P1016" s="2"/>
      <c r="Q1016" s="2"/>
      <c r="R1016" s="2"/>
      <c r="S1016" s="3">
        <v>46074</v>
      </c>
      <c r="T1016" s="2" t="s">
        <v>205</v>
      </c>
      <c r="U1016" s="2" t="s">
        <v>111</v>
      </c>
      <c r="V1016" s="2"/>
      <c r="W1016" s="3"/>
      <c r="X1016" s="3"/>
      <c r="Y1016" s="3"/>
      <c r="Z1016" s="3"/>
      <c r="AA1016" s="3"/>
      <c r="AB1016" s="2"/>
      <c r="AC1016" s="3"/>
      <c r="AD1016" s="3">
        <v>46078</v>
      </c>
      <c r="AE1016" s="9">
        <f>OfficeForms.Table[[#This Row],[Fecha Cierre]]-OfficeForms.Table[[#This Row],[Fecha de radicación de la solicitud]]</f>
        <v>4</v>
      </c>
      <c r="AF1016" s="9"/>
      <c r="AG1016" t="s">
        <v>142</v>
      </c>
    </row>
    <row r="1017" spans="1:33" hidden="1">
      <c r="A1017">
        <v>1014</v>
      </c>
      <c r="B1017" s="3">
        <v>46076.827534722201</v>
      </c>
      <c r="C1017" s="18">
        <v>46076.830034722203</v>
      </c>
      <c r="D1017" s="2" t="s">
        <v>39</v>
      </c>
      <c r="E1017" s="2"/>
      <c r="F1017" s="2" t="s">
        <v>107</v>
      </c>
      <c r="G1017" s="2" t="s">
        <v>3514</v>
      </c>
      <c r="H1017">
        <v>28</v>
      </c>
      <c r="I1017" s="2" t="s">
        <v>53</v>
      </c>
      <c r="J1017">
        <v>1113694079</v>
      </c>
      <c r="K1017" s="2" t="s">
        <v>344</v>
      </c>
      <c r="L1017" s="2" t="s">
        <v>432</v>
      </c>
      <c r="M1017" s="2" t="s">
        <v>134</v>
      </c>
      <c r="N1017" s="2"/>
      <c r="O1017" s="2" t="s">
        <v>125</v>
      </c>
      <c r="P1017" s="2"/>
      <c r="Q1017" s="2"/>
      <c r="R1017" s="2"/>
      <c r="S1017" s="3">
        <v>46074</v>
      </c>
      <c r="T1017" s="2" t="s">
        <v>205</v>
      </c>
      <c r="U1017" s="2" t="s">
        <v>111</v>
      </c>
      <c r="V1017" s="2"/>
      <c r="W1017" s="3"/>
      <c r="X1017" s="3"/>
      <c r="Y1017" s="3"/>
      <c r="Z1017" s="3"/>
      <c r="AA1017" s="3"/>
      <c r="AB1017" s="2"/>
      <c r="AC1017" s="3"/>
      <c r="AD1017" s="3">
        <v>46077</v>
      </c>
      <c r="AE1017" s="9">
        <f>OfficeForms.Table[[#This Row],[Fecha Cierre]]-OfficeForms.Table[[#This Row],[Fecha de radicación de la solicitud]]</f>
        <v>3</v>
      </c>
      <c r="AF1017" s="9"/>
      <c r="AG1017" t="s">
        <v>51</v>
      </c>
    </row>
    <row r="1018" spans="1:33" hidden="1">
      <c r="A1018">
        <v>1015</v>
      </c>
      <c r="B1018" s="3">
        <v>46076.8300578704</v>
      </c>
      <c r="C1018" s="18">
        <v>46076.8308680556</v>
      </c>
      <c r="D1018" s="2" t="s">
        <v>39</v>
      </c>
      <c r="E1018" s="2"/>
      <c r="F1018" s="2" t="s">
        <v>107</v>
      </c>
      <c r="G1018" s="2" t="s">
        <v>3515</v>
      </c>
      <c r="H1018">
        <v>77</v>
      </c>
      <c r="I1018" s="2" t="s">
        <v>53</v>
      </c>
      <c r="J1018">
        <v>21086281</v>
      </c>
      <c r="K1018" s="2" t="s">
        <v>80</v>
      </c>
      <c r="L1018" s="2" t="s">
        <v>3516</v>
      </c>
      <c r="M1018" s="2" t="s">
        <v>134</v>
      </c>
      <c r="N1018" s="2"/>
      <c r="O1018" s="2" t="s">
        <v>125</v>
      </c>
      <c r="P1018" s="2"/>
      <c r="Q1018" s="2"/>
      <c r="R1018" s="2"/>
      <c r="S1018" s="3">
        <v>46074</v>
      </c>
      <c r="T1018" s="2" t="s">
        <v>205</v>
      </c>
      <c r="U1018" s="2" t="s">
        <v>111</v>
      </c>
      <c r="V1018" s="2"/>
      <c r="W1018" s="3"/>
      <c r="X1018" s="3"/>
      <c r="Y1018" s="3"/>
      <c r="Z1018" s="3"/>
      <c r="AA1018" s="3"/>
      <c r="AB1018" s="2"/>
      <c r="AC1018" s="3"/>
      <c r="AD1018" s="3">
        <v>46077</v>
      </c>
      <c r="AE1018" s="9">
        <f>OfficeForms.Table[[#This Row],[Fecha Cierre]]-OfficeForms.Table[[#This Row],[Fecha de radicación de la solicitud]]</f>
        <v>3</v>
      </c>
      <c r="AF1018" s="9"/>
      <c r="AG1018" t="s">
        <v>51</v>
      </c>
    </row>
    <row r="1019" spans="1:33" hidden="1">
      <c r="A1019">
        <v>1016</v>
      </c>
      <c r="B1019" s="3">
        <v>46076.830891203703</v>
      </c>
      <c r="C1019" s="18">
        <v>46076.831562500003</v>
      </c>
      <c r="D1019" s="2" t="s">
        <v>39</v>
      </c>
      <c r="E1019" s="2"/>
      <c r="F1019" s="2" t="s">
        <v>107</v>
      </c>
      <c r="G1019" s="2" t="s">
        <v>3517</v>
      </c>
      <c r="H1019">
        <v>64</v>
      </c>
      <c r="I1019" s="2" t="s">
        <v>53</v>
      </c>
      <c r="J1019">
        <v>51704121</v>
      </c>
      <c r="K1019" s="2" t="s">
        <v>72</v>
      </c>
      <c r="L1019" s="2" t="s">
        <v>425</v>
      </c>
      <c r="M1019" s="2" t="s">
        <v>134</v>
      </c>
      <c r="N1019" s="2"/>
      <c r="O1019" s="2" t="s">
        <v>125</v>
      </c>
      <c r="P1019" s="2"/>
      <c r="Q1019" s="2"/>
      <c r="R1019" s="2"/>
      <c r="S1019" s="3">
        <v>46072</v>
      </c>
      <c r="T1019" s="2" t="s">
        <v>205</v>
      </c>
      <c r="U1019" s="2" t="s">
        <v>111</v>
      </c>
      <c r="V1019" s="2" t="s">
        <v>3518</v>
      </c>
      <c r="W1019" s="3">
        <v>46077</v>
      </c>
      <c r="X1019" s="3"/>
      <c r="Y1019" s="3"/>
      <c r="Z1019" s="3"/>
      <c r="AA1019" s="3"/>
      <c r="AB1019" s="2" t="s">
        <v>63</v>
      </c>
      <c r="AC1019" s="3"/>
      <c r="AD1019" s="3">
        <v>46078</v>
      </c>
      <c r="AE1019" s="9">
        <f>OfficeForms.Table[[#This Row],[Fecha Cierre]]-OfficeForms.Table[[#This Row],[Fecha de radicación de la solicitud]]</f>
        <v>6</v>
      </c>
      <c r="AF1019" s="9"/>
      <c r="AG1019" t="s">
        <v>51</v>
      </c>
    </row>
    <row r="1020" spans="1:33" hidden="1">
      <c r="A1020">
        <v>1017</v>
      </c>
      <c r="B1020" s="3">
        <v>46076.831585648099</v>
      </c>
      <c r="C1020" s="18">
        <v>46076.832372685203</v>
      </c>
      <c r="D1020" s="2" t="s">
        <v>39</v>
      </c>
      <c r="E1020" s="2"/>
      <c r="F1020" s="2" t="s">
        <v>107</v>
      </c>
      <c r="G1020" s="2" t="s">
        <v>3519</v>
      </c>
      <c r="H1020">
        <v>91</v>
      </c>
      <c r="I1020" s="2" t="s">
        <v>53</v>
      </c>
      <c r="J1020">
        <v>24194795</v>
      </c>
      <c r="K1020" s="2" t="s">
        <v>80</v>
      </c>
      <c r="L1020" s="2" t="s">
        <v>193</v>
      </c>
      <c r="M1020" s="2" t="s">
        <v>134</v>
      </c>
      <c r="N1020" s="2"/>
      <c r="O1020" s="2" t="s">
        <v>125</v>
      </c>
      <c r="P1020" s="2"/>
      <c r="Q1020" s="2"/>
      <c r="R1020" s="2"/>
      <c r="S1020" s="3">
        <v>46072</v>
      </c>
      <c r="T1020" s="2" t="s">
        <v>205</v>
      </c>
      <c r="U1020" s="2" t="s">
        <v>111</v>
      </c>
      <c r="V1020" s="2"/>
      <c r="W1020" s="3"/>
      <c r="X1020" s="3"/>
      <c r="Y1020" s="3"/>
      <c r="Z1020" s="3"/>
      <c r="AA1020" s="3"/>
      <c r="AB1020" s="2"/>
      <c r="AC1020" s="3"/>
      <c r="AD1020" s="3"/>
      <c r="AE1020" s="9">
        <f>OfficeForms.Table[[#This Row],[Fecha Cierre]]-OfficeForms.Table[[#This Row],[Fecha de radicación de la solicitud]]</f>
        <v>-46072</v>
      </c>
      <c r="AF1020" s="9"/>
    </row>
    <row r="1021" spans="1:33" hidden="1">
      <c r="A1021">
        <v>1018</v>
      </c>
      <c r="B1021" s="3">
        <v>46076.832013888903</v>
      </c>
      <c r="C1021" s="18">
        <v>46076.833437499998</v>
      </c>
      <c r="D1021" s="2" t="s">
        <v>39</v>
      </c>
      <c r="E1021" s="2"/>
      <c r="F1021" s="2" t="s">
        <v>167</v>
      </c>
      <c r="G1021" s="2" t="s">
        <v>3520</v>
      </c>
      <c r="H1021">
        <v>33</v>
      </c>
      <c r="I1021" s="2" t="s">
        <v>53</v>
      </c>
      <c r="J1021">
        <v>1010033335</v>
      </c>
      <c r="K1021" s="2" t="s">
        <v>54</v>
      </c>
      <c r="L1021" s="2" t="s">
        <v>3521</v>
      </c>
      <c r="M1021" s="2" t="s">
        <v>56</v>
      </c>
      <c r="N1021" s="2"/>
      <c r="O1021" s="2" t="s">
        <v>57</v>
      </c>
      <c r="P1021" s="2"/>
      <c r="Q1021" s="2"/>
      <c r="R1021" s="2" t="s">
        <v>3522</v>
      </c>
      <c r="S1021" s="3">
        <v>46070</v>
      </c>
      <c r="T1021" s="2" t="s">
        <v>3523</v>
      </c>
      <c r="U1021" s="2" t="s">
        <v>173</v>
      </c>
      <c r="V1021" s="2" t="s">
        <v>3524</v>
      </c>
      <c r="W1021" s="3">
        <v>46077</v>
      </c>
      <c r="X1021" s="3"/>
      <c r="Y1021" s="3"/>
      <c r="Z1021" s="3"/>
      <c r="AA1021" s="3"/>
      <c r="AB1021" s="2" t="s">
        <v>63</v>
      </c>
      <c r="AC1021" s="3"/>
      <c r="AD1021" s="3"/>
      <c r="AE1021" s="9">
        <f>OfficeForms.Table[[#This Row],[Fecha Cierre]]-OfficeForms.Table[[#This Row],[Fecha de radicación de la solicitud]]</f>
        <v>-46070</v>
      </c>
      <c r="AF1021" s="9"/>
    </row>
    <row r="1022" spans="1:33" hidden="1">
      <c r="A1022">
        <v>1019</v>
      </c>
      <c r="B1022" s="3">
        <v>46076.832604166702</v>
      </c>
      <c r="C1022" s="18">
        <v>46076.8340509259</v>
      </c>
      <c r="D1022" s="2" t="s">
        <v>39</v>
      </c>
      <c r="E1022" s="2"/>
      <c r="F1022" s="2" t="s">
        <v>107</v>
      </c>
      <c r="G1022" s="2" t="s">
        <v>3525</v>
      </c>
      <c r="H1022">
        <v>62</v>
      </c>
      <c r="I1022" s="2" t="s">
        <v>53</v>
      </c>
      <c r="J1022">
        <v>93289859</v>
      </c>
      <c r="K1022" s="2" t="s">
        <v>80</v>
      </c>
      <c r="L1022" s="2" t="s">
        <v>3526</v>
      </c>
      <c r="M1022" s="2" t="s">
        <v>156</v>
      </c>
      <c r="N1022" s="2"/>
      <c r="O1022" s="2" t="s">
        <v>157</v>
      </c>
      <c r="P1022" s="2"/>
      <c r="Q1022" s="2"/>
      <c r="R1022" s="2"/>
      <c r="S1022" s="3">
        <v>46072</v>
      </c>
      <c r="T1022" s="2" t="s">
        <v>3527</v>
      </c>
      <c r="U1022" s="2" t="s">
        <v>111</v>
      </c>
      <c r="V1022" s="2"/>
      <c r="W1022" s="3"/>
      <c r="X1022" s="3"/>
      <c r="Y1022" s="3"/>
      <c r="Z1022" s="3"/>
      <c r="AA1022" s="3"/>
      <c r="AB1022" s="2"/>
      <c r="AC1022" s="3"/>
      <c r="AD1022" s="3">
        <v>46077</v>
      </c>
      <c r="AE1022" s="9">
        <f>OfficeForms.Table[[#This Row],[Fecha Cierre]]-OfficeForms.Table[[#This Row],[Fecha de radicación de la solicitud]]</f>
        <v>5</v>
      </c>
      <c r="AF1022" s="9"/>
      <c r="AG1022" t="s">
        <v>51</v>
      </c>
    </row>
    <row r="1023" spans="1:33" hidden="1">
      <c r="A1023">
        <v>1020</v>
      </c>
      <c r="B1023" s="3">
        <v>46076.833460648202</v>
      </c>
      <c r="C1023" s="18">
        <v>46076.835057870398</v>
      </c>
      <c r="D1023" s="2" t="s">
        <v>39</v>
      </c>
      <c r="E1023" s="2"/>
      <c r="F1023" s="2" t="s">
        <v>167</v>
      </c>
      <c r="G1023" s="2" t="s">
        <v>3528</v>
      </c>
      <c r="H1023">
        <v>0</v>
      </c>
      <c r="I1023" s="2" t="s">
        <v>254</v>
      </c>
      <c r="J1023">
        <v>26021210047859</v>
      </c>
      <c r="K1023" s="2" t="s">
        <v>80</v>
      </c>
      <c r="L1023" s="2" t="s">
        <v>3529</v>
      </c>
      <c r="M1023" s="2" t="s">
        <v>56</v>
      </c>
      <c r="N1023" s="2"/>
      <c r="O1023" s="2" t="s">
        <v>57</v>
      </c>
      <c r="P1023" s="2"/>
      <c r="Q1023" s="2"/>
      <c r="R1023" s="2" t="s">
        <v>3530</v>
      </c>
      <c r="S1023" s="3">
        <v>46068</v>
      </c>
      <c r="T1023" s="2" t="s">
        <v>3531</v>
      </c>
      <c r="U1023" s="2" t="s">
        <v>173</v>
      </c>
      <c r="V1023" s="2" t="s">
        <v>3532</v>
      </c>
      <c r="W1023" s="3">
        <v>46080</v>
      </c>
      <c r="X1023" s="3"/>
      <c r="Y1023" s="3"/>
      <c r="Z1023" s="3"/>
      <c r="AA1023" s="3"/>
      <c r="AB1023" s="2" t="s">
        <v>63</v>
      </c>
      <c r="AC1023" s="3"/>
      <c r="AD1023" s="3"/>
      <c r="AE1023" s="9">
        <f>OfficeForms.Table[[#This Row],[Fecha Cierre]]-OfficeForms.Table[[#This Row],[Fecha de radicación de la solicitud]]</f>
        <v>-46068</v>
      </c>
      <c r="AF1023" s="9"/>
    </row>
    <row r="1024" spans="1:33" hidden="1">
      <c r="A1024">
        <v>1021</v>
      </c>
      <c r="B1024" s="3">
        <v>46076.834074074097</v>
      </c>
      <c r="C1024" s="18">
        <v>46076.835185185198</v>
      </c>
      <c r="D1024" s="2" t="s">
        <v>39</v>
      </c>
      <c r="E1024" s="2"/>
      <c r="F1024" s="2" t="s">
        <v>107</v>
      </c>
      <c r="G1024" s="2" t="s">
        <v>3533</v>
      </c>
      <c r="H1024">
        <v>63</v>
      </c>
      <c r="I1024" s="2" t="s">
        <v>53</v>
      </c>
      <c r="J1024">
        <v>24163232</v>
      </c>
      <c r="K1024" s="2" t="s">
        <v>344</v>
      </c>
      <c r="L1024" s="2" t="s">
        <v>3534</v>
      </c>
      <c r="M1024" s="2" t="s">
        <v>156</v>
      </c>
      <c r="N1024" s="2"/>
      <c r="O1024" s="2" t="s">
        <v>163</v>
      </c>
      <c r="P1024" s="2"/>
      <c r="Q1024" s="2"/>
      <c r="R1024" s="2"/>
      <c r="S1024" s="3">
        <v>46073</v>
      </c>
      <c r="T1024" s="2" t="s">
        <v>3535</v>
      </c>
      <c r="U1024" s="2" t="s">
        <v>111</v>
      </c>
      <c r="V1024" s="2"/>
      <c r="W1024" s="3"/>
      <c r="X1024" s="3"/>
      <c r="Y1024" s="3"/>
      <c r="Z1024" s="3"/>
      <c r="AA1024" s="3"/>
      <c r="AB1024" s="2"/>
      <c r="AC1024" s="3"/>
      <c r="AD1024" s="3">
        <v>46077</v>
      </c>
      <c r="AE1024" s="9">
        <f>OfficeForms.Table[[#This Row],[Fecha Cierre]]-OfficeForms.Table[[#This Row],[Fecha de radicación de la solicitud]]</f>
        <v>4</v>
      </c>
      <c r="AF1024" s="9"/>
      <c r="AG1024" t="s">
        <v>51</v>
      </c>
    </row>
    <row r="1025" spans="1:33" hidden="1">
      <c r="A1025">
        <v>1022</v>
      </c>
      <c r="B1025" s="3">
        <v>46076.838171296302</v>
      </c>
      <c r="C1025" s="18">
        <v>46076.854594907403</v>
      </c>
      <c r="D1025" s="2" t="s">
        <v>39</v>
      </c>
      <c r="E1025" s="2"/>
      <c r="F1025" s="2" t="s">
        <v>206</v>
      </c>
      <c r="G1025" s="2" t="s">
        <v>3536</v>
      </c>
      <c r="H1025">
        <v>63</v>
      </c>
      <c r="I1025" s="2" t="s">
        <v>53</v>
      </c>
      <c r="J1025">
        <v>7249260</v>
      </c>
      <c r="K1025" s="2" t="s">
        <v>80</v>
      </c>
      <c r="L1025" s="2" t="s">
        <v>3537</v>
      </c>
      <c r="M1025" s="2" t="s">
        <v>45</v>
      </c>
      <c r="N1025" s="2"/>
      <c r="O1025" s="2" t="s">
        <v>188</v>
      </c>
      <c r="P1025" s="2"/>
      <c r="Q1025" s="2"/>
      <c r="R1025" s="2"/>
      <c r="S1025" s="3">
        <v>46071</v>
      </c>
      <c r="T1025" s="2" t="s">
        <v>3538</v>
      </c>
      <c r="U1025" s="2" t="s">
        <v>173</v>
      </c>
      <c r="V1025" s="2" t="s">
        <v>38</v>
      </c>
      <c r="W1025" s="3">
        <v>46080</v>
      </c>
      <c r="X1025" s="3"/>
      <c r="Y1025" s="3"/>
      <c r="Z1025" s="3"/>
      <c r="AA1025" s="3"/>
      <c r="AB1025" s="2" t="s">
        <v>38</v>
      </c>
      <c r="AC1025" s="3"/>
      <c r="AD1025" s="3"/>
      <c r="AE1025" s="9">
        <f>OfficeForms.Table[[#This Row],[Fecha Cierre]]-OfficeForms.Table[[#This Row],[Fecha de radicación de la solicitud]]</f>
        <v>-46071</v>
      </c>
      <c r="AF1025" s="9"/>
    </row>
    <row r="1026" spans="1:33" hidden="1">
      <c r="A1026">
        <v>1023</v>
      </c>
      <c r="B1026" s="3">
        <v>46076.865335648203</v>
      </c>
      <c r="C1026" s="18">
        <v>46076.866192129601</v>
      </c>
      <c r="D1026" s="2" t="s">
        <v>39</v>
      </c>
      <c r="E1026" s="2"/>
      <c r="F1026" s="2" t="s">
        <v>191</v>
      </c>
      <c r="G1026" s="2" t="s">
        <v>3539</v>
      </c>
      <c r="H1026">
        <v>92</v>
      </c>
      <c r="I1026" s="2" t="s">
        <v>53</v>
      </c>
      <c r="J1026">
        <v>20203102</v>
      </c>
      <c r="K1026" s="2" t="s">
        <v>199</v>
      </c>
      <c r="L1026" s="2" t="s">
        <v>3540</v>
      </c>
      <c r="M1026" s="2" t="s">
        <v>56</v>
      </c>
      <c r="N1026" s="2"/>
      <c r="O1026" s="2" t="s">
        <v>46</v>
      </c>
      <c r="P1026" s="2"/>
      <c r="Q1026" s="2" t="s">
        <v>1136</v>
      </c>
      <c r="R1026" s="2"/>
      <c r="S1026" s="3">
        <v>46073</v>
      </c>
      <c r="T1026" s="2" t="s">
        <v>1136</v>
      </c>
      <c r="U1026" s="2" t="s">
        <v>111</v>
      </c>
      <c r="V1026" s="2" t="s">
        <v>3541</v>
      </c>
      <c r="W1026" s="3">
        <v>46078</v>
      </c>
      <c r="X1026" s="3"/>
      <c r="Y1026" s="3"/>
      <c r="Z1026" s="3"/>
      <c r="AA1026" s="3"/>
      <c r="AB1026" s="2" t="s">
        <v>96</v>
      </c>
      <c r="AC1026" s="3"/>
      <c r="AD1026" s="3">
        <v>46078</v>
      </c>
      <c r="AE1026" s="9">
        <f>OfficeForms.Table[[#This Row],[Fecha Cierre]]-OfficeForms.Table[[#This Row],[Fecha de radicación de la solicitud]]</f>
        <v>5</v>
      </c>
      <c r="AF1026" s="9"/>
      <c r="AG1026" t="s">
        <v>3542</v>
      </c>
    </row>
    <row r="1027" spans="1:33" hidden="1">
      <c r="A1027">
        <v>1024</v>
      </c>
      <c r="B1027" s="3">
        <v>46076.866203703699</v>
      </c>
      <c r="C1027" s="18">
        <v>46076.8670486111</v>
      </c>
      <c r="D1027" s="2" t="s">
        <v>39</v>
      </c>
      <c r="E1027" s="2"/>
      <c r="F1027" s="2" t="s">
        <v>191</v>
      </c>
      <c r="G1027" s="2" t="s">
        <v>3543</v>
      </c>
      <c r="H1027">
        <v>72</v>
      </c>
      <c r="I1027" s="2" t="s">
        <v>53</v>
      </c>
      <c r="J1027">
        <v>3181659</v>
      </c>
      <c r="K1027" s="2" t="s">
        <v>80</v>
      </c>
      <c r="L1027" s="2" t="s">
        <v>115</v>
      </c>
      <c r="M1027" s="2" t="s">
        <v>134</v>
      </c>
      <c r="N1027" s="2"/>
      <c r="O1027" s="2" t="s">
        <v>125</v>
      </c>
      <c r="P1027" s="2"/>
      <c r="Q1027" s="2"/>
      <c r="R1027" s="2"/>
      <c r="S1027" s="3">
        <v>46072</v>
      </c>
      <c r="T1027" s="2" t="s">
        <v>205</v>
      </c>
      <c r="U1027" s="2" t="s">
        <v>111</v>
      </c>
      <c r="V1027" s="2"/>
      <c r="W1027" s="3"/>
      <c r="X1027" s="3"/>
      <c r="Y1027" s="3"/>
      <c r="Z1027" s="3"/>
      <c r="AA1027" s="3"/>
      <c r="AB1027" s="2"/>
      <c r="AC1027" s="3"/>
      <c r="AD1027" s="3">
        <v>46078</v>
      </c>
      <c r="AE1027" s="9">
        <f>OfficeForms.Table[[#This Row],[Fecha Cierre]]-OfficeForms.Table[[#This Row],[Fecha de radicación de la solicitud]]</f>
        <v>6</v>
      </c>
      <c r="AF1027" s="9"/>
      <c r="AG1027" t="s">
        <v>51</v>
      </c>
    </row>
    <row r="1028" spans="1:33" hidden="1">
      <c r="A1028">
        <v>1025</v>
      </c>
      <c r="B1028" s="3">
        <v>46076.867071759298</v>
      </c>
      <c r="C1028" s="18">
        <v>46076.867824074099</v>
      </c>
      <c r="D1028" s="2" t="s">
        <v>39</v>
      </c>
      <c r="E1028" s="2"/>
      <c r="F1028" s="2" t="s">
        <v>191</v>
      </c>
      <c r="G1028" s="2" t="s">
        <v>3544</v>
      </c>
      <c r="H1028">
        <v>64</v>
      </c>
      <c r="I1028" s="2" t="s">
        <v>53</v>
      </c>
      <c r="J1028">
        <v>51669432</v>
      </c>
      <c r="K1028" s="2" t="s">
        <v>80</v>
      </c>
      <c r="L1028" s="2" t="s">
        <v>115</v>
      </c>
      <c r="M1028" s="2" t="s">
        <v>134</v>
      </c>
      <c r="N1028" s="2"/>
      <c r="O1028" s="2" t="s">
        <v>125</v>
      </c>
      <c r="P1028" s="2"/>
      <c r="Q1028" s="2"/>
      <c r="R1028" s="2"/>
      <c r="S1028" s="3">
        <v>46074</v>
      </c>
      <c r="T1028" s="2" t="s">
        <v>205</v>
      </c>
      <c r="U1028" s="2" t="s">
        <v>111</v>
      </c>
      <c r="V1028" s="2"/>
      <c r="W1028" s="3"/>
      <c r="X1028" s="3"/>
      <c r="Y1028" s="3"/>
      <c r="Z1028" s="3"/>
      <c r="AA1028" s="3"/>
      <c r="AB1028" s="2"/>
      <c r="AC1028" s="3"/>
      <c r="AD1028" s="3">
        <v>46078</v>
      </c>
      <c r="AE1028" s="9">
        <f>OfficeForms.Table[[#This Row],[Fecha Cierre]]-OfficeForms.Table[[#This Row],[Fecha de radicación de la solicitud]]</f>
        <v>4</v>
      </c>
      <c r="AF1028" s="9"/>
      <c r="AG1028" t="s">
        <v>51</v>
      </c>
    </row>
    <row r="1029" spans="1:33" hidden="1">
      <c r="A1029">
        <v>1026</v>
      </c>
      <c r="B1029" s="3">
        <v>46076.867835648103</v>
      </c>
      <c r="C1029" s="18">
        <v>46076.868680555599</v>
      </c>
      <c r="D1029" s="2" t="s">
        <v>39</v>
      </c>
      <c r="E1029" s="2"/>
      <c r="F1029" s="2" t="s">
        <v>191</v>
      </c>
      <c r="G1029" s="2" t="s">
        <v>3545</v>
      </c>
      <c r="H1029">
        <v>84</v>
      </c>
      <c r="I1029" s="2" t="s">
        <v>53</v>
      </c>
      <c r="J1029">
        <v>17055193</v>
      </c>
      <c r="K1029" s="2" t="s">
        <v>199</v>
      </c>
      <c r="L1029" s="2" t="s">
        <v>3546</v>
      </c>
      <c r="M1029" s="2" t="s">
        <v>134</v>
      </c>
      <c r="N1029" s="2"/>
      <c r="O1029" s="2" t="s">
        <v>125</v>
      </c>
      <c r="P1029" s="2"/>
      <c r="Q1029" s="2"/>
      <c r="R1029" s="2"/>
      <c r="S1029" s="3">
        <v>46072</v>
      </c>
      <c r="T1029" s="2" t="s">
        <v>205</v>
      </c>
      <c r="U1029" s="2" t="s">
        <v>111</v>
      </c>
      <c r="V1029" s="2"/>
      <c r="W1029" s="3"/>
      <c r="X1029" s="3"/>
      <c r="Y1029" s="3"/>
      <c r="Z1029" s="3"/>
      <c r="AA1029" s="3"/>
      <c r="AB1029" s="2"/>
      <c r="AC1029" s="3"/>
      <c r="AD1029" s="3">
        <v>46078</v>
      </c>
      <c r="AE1029" s="9">
        <f>OfficeForms.Table[[#This Row],[Fecha Cierre]]-OfficeForms.Table[[#This Row],[Fecha de radicación de la solicitud]]</f>
        <v>6</v>
      </c>
      <c r="AF1029" s="9"/>
      <c r="AG1029" t="s">
        <v>51</v>
      </c>
    </row>
    <row r="1030" spans="1:33" hidden="1">
      <c r="A1030">
        <v>1027</v>
      </c>
      <c r="B1030" s="3">
        <v>46076.593553240702</v>
      </c>
      <c r="C1030" s="18">
        <v>46076.946493055599</v>
      </c>
      <c r="D1030" s="2" t="s">
        <v>39</v>
      </c>
      <c r="E1030" s="2"/>
      <c r="F1030" s="2" t="s">
        <v>1586</v>
      </c>
      <c r="G1030" s="2" t="s">
        <v>3547</v>
      </c>
      <c r="H1030">
        <v>2</v>
      </c>
      <c r="I1030" s="2" t="s">
        <v>42</v>
      </c>
      <c r="J1030">
        <v>1235344033</v>
      </c>
      <c r="K1030" s="2" t="s">
        <v>80</v>
      </c>
      <c r="L1030" s="2" t="s">
        <v>3548</v>
      </c>
      <c r="M1030" s="2" t="s">
        <v>45</v>
      </c>
      <c r="N1030" s="2"/>
      <c r="O1030" s="2" t="s">
        <v>46</v>
      </c>
      <c r="P1030" s="2"/>
      <c r="Q1030" s="2" t="s">
        <v>3549</v>
      </c>
      <c r="R1030" s="2"/>
      <c r="S1030" s="3">
        <v>46075</v>
      </c>
      <c r="T1030" s="2" t="s">
        <v>1590</v>
      </c>
      <c r="U1030" s="2" t="s">
        <v>496</v>
      </c>
      <c r="V1030" s="2" t="s">
        <v>3550</v>
      </c>
      <c r="W1030" s="3">
        <v>46080</v>
      </c>
      <c r="X1030" s="3"/>
      <c r="Y1030" s="3"/>
      <c r="Z1030" s="3"/>
      <c r="AA1030" s="3"/>
      <c r="AB1030" s="2" t="s">
        <v>34</v>
      </c>
      <c r="AC1030" s="3"/>
      <c r="AD1030" s="3"/>
      <c r="AE1030" s="9">
        <f>OfficeForms.Table[[#This Row],[Fecha Cierre]]-OfficeForms.Table[[#This Row],[Fecha de radicación de la solicitud]]</f>
        <v>-46075</v>
      </c>
      <c r="AF1030" s="9"/>
    </row>
    <row r="1031" spans="1:33" hidden="1">
      <c r="A1031">
        <v>1028</v>
      </c>
      <c r="B1031" s="3">
        <v>46076.9465277778</v>
      </c>
      <c r="C1031" s="18">
        <v>46076.971863425897</v>
      </c>
      <c r="D1031" s="2" t="s">
        <v>39</v>
      </c>
      <c r="E1031" s="2"/>
      <c r="F1031" s="2" t="s">
        <v>1586</v>
      </c>
      <c r="G1031" s="2" t="s">
        <v>3551</v>
      </c>
      <c r="H1031">
        <v>37</v>
      </c>
      <c r="I1031" s="2" t="s">
        <v>53</v>
      </c>
      <c r="J1031">
        <v>1052733829</v>
      </c>
      <c r="K1031" s="2" t="s">
        <v>80</v>
      </c>
      <c r="L1031" s="2" t="s">
        <v>3552</v>
      </c>
      <c r="M1031" s="2" t="s">
        <v>45</v>
      </c>
      <c r="N1031" s="2"/>
      <c r="O1031" s="2" t="s">
        <v>46</v>
      </c>
      <c r="P1031" s="2"/>
      <c r="Q1031" s="2" t="s">
        <v>3553</v>
      </c>
      <c r="R1031" s="2"/>
      <c r="S1031" s="3">
        <v>46074</v>
      </c>
      <c r="T1031" s="2" t="s">
        <v>1590</v>
      </c>
      <c r="U1031" s="2" t="s">
        <v>496</v>
      </c>
      <c r="V1031" s="2" t="s">
        <v>3554</v>
      </c>
      <c r="W1031" s="3">
        <v>46080</v>
      </c>
      <c r="X1031" s="3"/>
      <c r="Y1031" s="3"/>
      <c r="Z1031" s="3"/>
      <c r="AA1031" s="3"/>
      <c r="AB1031" s="2" t="s">
        <v>33</v>
      </c>
      <c r="AC1031" s="3"/>
      <c r="AD1031" s="3"/>
      <c r="AE1031" s="9">
        <f>OfficeForms.Table[[#This Row],[Fecha Cierre]]-OfficeForms.Table[[#This Row],[Fecha de radicación de la solicitud]]</f>
        <v>-46074</v>
      </c>
      <c r="AF1031" s="9"/>
    </row>
    <row r="1032" spans="1:33" hidden="1">
      <c r="A1032">
        <v>1029</v>
      </c>
      <c r="B1032" s="3">
        <v>46076.971886574102</v>
      </c>
      <c r="C1032" s="18">
        <v>46076.981516203698</v>
      </c>
      <c r="D1032" s="2" t="s">
        <v>39</v>
      </c>
      <c r="E1032" s="2"/>
      <c r="F1032" s="2" t="s">
        <v>1586</v>
      </c>
      <c r="G1032" s="2" t="s">
        <v>3555</v>
      </c>
      <c r="H1032">
        <v>56</v>
      </c>
      <c r="I1032" s="2" t="s">
        <v>53</v>
      </c>
      <c r="J1032">
        <v>51945000</v>
      </c>
      <c r="K1032" s="2" t="s">
        <v>98</v>
      </c>
      <c r="L1032" s="2" t="s">
        <v>3556</v>
      </c>
      <c r="M1032" s="2" t="s">
        <v>45</v>
      </c>
      <c r="N1032" s="2"/>
      <c r="O1032" s="2" t="s">
        <v>46</v>
      </c>
      <c r="P1032" s="2"/>
      <c r="Q1032" s="2" t="s">
        <v>3557</v>
      </c>
      <c r="R1032" s="2"/>
      <c r="S1032" s="3">
        <v>46074</v>
      </c>
      <c r="T1032" s="2" t="s">
        <v>1590</v>
      </c>
      <c r="U1032" s="2" t="s">
        <v>496</v>
      </c>
      <c r="V1032" s="2"/>
      <c r="W1032" s="3"/>
      <c r="X1032" s="3"/>
      <c r="Y1032" s="3"/>
      <c r="Z1032" s="3"/>
      <c r="AA1032" s="3"/>
      <c r="AB1032" s="2"/>
      <c r="AC1032" s="3"/>
      <c r="AD1032" s="3"/>
      <c r="AE1032" s="9">
        <f>OfficeForms.Table[[#This Row],[Fecha Cierre]]-OfficeForms.Table[[#This Row],[Fecha de radicación de la solicitud]]</f>
        <v>-46074</v>
      </c>
      <c r="AF1032" s="9"/>
    </row>
    <row r="1033" spans="1:33" hidden="1">
      <c r="A1033">
        <v>1030</v>
      </c>
      <c r="B1033" s="3">
        <v>46076.981539351902</v>
      </c>
      <c r="C1033" s="18">
        <v>46076.982974537001</v>
      </c>
      <c r="D1033" s="2" t="s">
        <v>39</v>
      </c>
      <c r="E1033" s="2"/>
      <c r="F1033" s="2" t="s">
        <v>1586</v>
      </c>
      <c r="G1033" s="2" t="s">
        <v>3558</v>
      </c>
      <c r="H1033">
        <v>4</v>
      </c>
      <c r="I1033" s="2" t="s">
        <v>42</v>
      </c>
      <c r="J1033">
        <v>1256668490</v>
      </c>
      <c r="K1033" s="2" t="s">
        <v>80</v>
      </c>
      <c r="L1033" s="2" t="s">
        <v>3559</v>
      </c>
      <c r="M1033" s="2" t="s">
        <v>56</v>
      </c>
      <c r="N1033" s="2"/>
      <c r="O1033" s="2" t="s">
        <v>46</v>
      </c>
      <c r="P1033" s="2"/>
      <c r="Q1033" s="2" t="s">
        <v>3560</v>
      </c>
      <c r="R1033" s="2"/>
      <c r="S1033" s="3">
        <v>46074</v>
      </c>
      <c r="T1033" s="2" t="s">
        <v>1590</v>
      </c>
      <c r="U1033" s="2" t="s">
        <v>496</v>
      </c>
      <c r="V1033" s="2" t="s">
        <v>3561</v>
      </c>
      <c r="W1033" s="3">
        <v>46080</v>
      </c>
      <c r="X1033" s="3"/>
      <c r="Y1033" s="3"/>
      <c r="Z1033" s="3"/>
      <c r="AA1033" s="3"/>
      <c r="AB1033" s="2" t="s">
        <v>34</v>
      </c>
      <c r="AC1033" s="3"/>
      <c r="AD1033" s="3"/>
      <c r="AE1033" s="9">
        <f>OfficeForms.Table[[#This Row],[Fecha Cierre]]-OfficeForms.Table[[#This Row],[Fecha de radicación de la solicitud]]</f>
        <v>-46074</v>
      </c>
      <c r="AF1033" s="9"/>
    </row>
    <row r="1034" spans="1:33" hidden="1">
      <c r="A1034">
        <v>1031</v>
      </c>
      <c r="B1034" s="3">
        <v>46076.983009259297</v>
      </c>
      <c r="C1034" s="18">
        <v>46076.984675925902</v>
      </c>
      <c r="D1034" s="2" t="s">
        <v>39</v>
      </c>
      <c r="E1034" s="2"/>
      <c r="F1034" s="2" t="s">
        <v>1586</v>
      </c>
      <c r="G1034" s="2" t="s">
        <v>3562</v>
      </c>
      <c r="H1034">
        <v>26</v>
      </c>
      <c r="I1034" s="2" t="s">
        <v>53</v>
      </c>
      <c r="J1034">
        <v>1010022326</v>
      </c>
      <c r="K1034" s="2" t="s">
        <v>80</v>
      </c>
      <c r="L1034" s="2" t="s">
        <v>3563</v>
      </c>
      <c r="M1034" s="2" t="s">
        <v>45</v>
      </c>
      <c r="N1034" s="2"/>
      <c r="O1034" s="2" t="s">
        <v>46</v>
      </c>
      <c r="P1034" s="2"/>
      <c r="Q1034" s="2" t="s">
        <v>1105</v>
      </c>
      <c r="R1034" s="2"/>
      <c r="S1034" s="3">
        <v>46073</v>
      </c>
      <c r="T1034" s="2" t="s">
        <v>1595</v>
      </c>
      <c r="U1034" s="2" t="s">
        <v>496</v>
      </c>
      <c r="V1034" s="2" t="s">
        <v>3564</v>
      </c>
      <c r="W1034" s="3">
        <v>46080</v>
      </c>
      <c r="X1034" s="3"/>
      <c r="Y1034" s="3"/>
      <c r="Z1034" s="3"/>
      <c r="AA1034" s="3"/>
      <c r="AB1034" s="2" t="s">
        <v>63</v>
      </c>
      <c r="AC1034" s="3"/>
      <c r="AD1034" s="3"/>
      <c r="AE1034" s="9">
        <f>OfficeForms.Table[[#This Row],[Fecha Cierre]]-OfficeForms.Table[[#This Row],[Fecha de radicación de la solicitud]]</f>
        <v>-46073</v>
      </c>
      <c r="AF1034" s="9"/>
    </row>
    <row r="1035" spans="1:33" hidden="1">
      <c r="A1035">
        <v>1032</v>
      </c>
      <c r="B1035" s="3">
        <v>46076.984710648103</v>
      </c>
      <c r="C1035" s="18">
        <v>46076.987858796303</v>
      </c>
      <c r="D1035" s="2" t="s">
        <v>39</v>
      </c>
      <c r="E1035" s="2"/>
      <c r="F1035" s="2" t="s">
        <v>1586</v>
      </c>
      <c r="G1035" s="2" t="s">
        <v>3565</v>
      </c>
      <c r="H1035">
        <v>1</v>
      </c>
      <c r="I1035" s="2" t="s">
        <v>254</v>
      </c>
      <c r="J1035">
        <v>26019610026461</v>
      </c>
      <c r="K1035" s="2" t="s">
        <v>43</v>
      </c>
      <c r="L1035" s="2" t="s">
        <v>3566</v>
      </c>
      <c r="M1035" s="2" t="s">
        <v>45</v>
      </c>
      <c r="N1035" s="2"/>
      <c r="O1035" s="2" t="s">
        <v>46</v>
      </c>
      <c r="P1035" s="2"/>
      <c r="Q1035" s="2" t="s">
        <v>3567</v>
      </c>
      <c r="R1035" s="2"/>
      <c r="S1035" s="3">
        <v>46071</v>
      </c>
      <c r="T1035" s="2" t="s">
        <v>3568</v>
      </c>
      <c r="U1035" s="2" t="s">
        <v>496</v>
      </c>
      <c r="V1035" s="2"/>
      <c r="W1035" s="3"/>
      <c r="X1035" s="3"/>
      <c r="Y1035" s="3"/>
      <c r="Z1035" s="3"/>
      <c r="AA1035" s="3"/>
      <c r="AB1035" s="2"/>
      <c r="AC1035" s="3"/>
      <c r="AD1035" s="3"/>
      <c r="AE1035" s="9">
        <f>OfficeForms.Table[[#This Row],[Fecha Cierre]]-OfficeForms.Table[[#This Row],[Fecha de radicación de la solicitud]]</f>
        <v>-46071</v>
      </c>
      <c r="AF1035" s="9"/>
    </row>
    <row r="1036" spans="1:33" hidden="1">
      <c r="A1036">
        <v>1033</v>
      </c>
      <c r="B1036" s="3">
        <v>46076.987881944398</v>
      </c>
      <c r="C1036" s="18">
        <v>46076.990601851903</v>
      </c>
      <c r="D1036" s="2" t="s">
        <v>39</v>
      </c>
      <c r="E1036" s="2"/>
      <c r="F1036" s="2" t="s">
        <v>491</v>
      </c>
      <c r="G1036" s="2" t="s">
        <v>3569</v>
      </c>
      <c r="H1036">
        <v>23</v>
      </c>
      <c r="I1036" s="2" t="s">
        <v>53</v>
      </c>
      <c r="J1036">
        <v>1000131028</v>
      </c>
      <c r="K1036" s="2" t="s">
        <v>199</v>
      </c>
      <c r="L1036" s="2" t="s">
        <v>3570</v>
      </c>
      <c r="M1036" s="2" t="s">
        <v>45</v>
      </c>
      <c r="N1036" s="2"/>
      <c r="O1036" s="2" t="s">
        <v>46</v>
      </c>
      <c r="P1036" s="2"/>
      <c r="Q1036" s="2" t="s">
        <v>3571</v>
      </c>
      <c r="R1036" s="2"/>
      <c r="S1036" s="3">
        <v>46075</v>
      </c>
      <c r="T1036" s="2" t="s">
        <v>2580</v>
      </c>
      <c r="U1036" s="2" t="s">
        <v>496</v>
      </c>
      <c r="V1036" s="2" t="s">
        <v>3572</v>
      </c>
      <c r="W1036" s="3">
        <v>46078</v>
      </c>
      <c r="X1036" s="3"/>
      <c r="Y1036" s="3"/>
      <c r="Z1036" s="3"/>
      <c r="AA1036" s="3"/>
      <c r="AB1036" s="2" t="s">
        <v>51</v>
      </c>
      <c r="AC1036" s="3"/>
      <c r="AD1036" s="3"/>
      <c r="AE1036" s="9">
        <f>OfficeForms.Table[[#This Row],[Fecha Cierre]]-OfficeForms.Table[[#This Row],[Fecha de radicación de la solicitud]]</f>
        <v>-46075</v>
      </c>
      <c r="AF1036" s="9"/>
    </row>
    <row r="1037" spans="1:33" hidden="1">
      <c r="A1037">
        <v>1034</v>
      </c>
      <c r="B1037" s="3">
        <v>46076.990729166697</v>
      </c>
      <c r="C1037" s="18">
        <v>46076.9929976852</v>
      </c>
      <c r="D1037" s="2" t="s">
        <v>39</v>
      </c>
      <c r="E1037" s="2"/>
      <c r="F1037" s="2" t="s">
        <v>491</v>
      </c>
      <c r="G1037" s="2" t="s">
        <v>3573</v>
      </c>
      <c r="H1037">
        <v>49</v>
      </c>
      <c r="I1037" s="2" t="s">
        <v>176</v>
      </c>
      <c r="J1037">
        <v>4966836</v>
      </c>
      <c r="K1037" s="2" t="s">
        <v>102</v>
      </c>
      <c r="L1037" s="2" t="s">
        <v>3574</v>
      </c>
      <c r="M1037" s="2" t="s">
        <v>45</v>
      </c>
      <c r="N1037" s="2"/>
      <c r="O1037" s="2" t="s">
        <v>46</v>
      </c>
      <c r="P1037" s="2"/>
      <c r="Q1037" s="2" t="s">
        <v>519</v>
      </c>
      <c r="R1037" s="2"/>
      <c r="S1037" s="3">
        <v>46074</v>
      </c>
      <c r="T1037" s="2" t="s">
        <v>1595</v>
      </c>
      <c r="U1037" s="2" t="s">
        <v>496</v>
      </c>
      <c r="V1037" s="2" t="s">
        <v>3575</v>
      </c>
      <c r="W1037" s="3">
        <v>46079</v>
      </c>
      <c r="X1037" s="3"/>
      <c r="Y1037" s="3"/>
      <c r="Z1037" s="3"/>
      <c r="AA1037" s="3"/>
      <c r="AB1037" s="2" t="s">
        <v>63</v>
      </c>
      <c r="AC1037" s="3"/>
      <c r="AD1037" s="3"/>
      <c r="AE1037" s="9">
        <f>OfficeForms.Table[[#This Row],[Fecha Cierre]]-OfficeForms.Table[[#This Row],[Fecha de radicación de la solicitud]]</f>
        <v>-46074</v>
      </c>
      <c r="AF1037" s="9"/>
    </row>
    <row r="1038" spans="1:33" hidden="1">
      <c r="A1038">
        <v>1035</v>
      </c>
      <c r="B1038" s="3">
        <v>46076.993113425902</v>
      </c>
      <c r="C1038" s="18">
        <v>46076.996967592597</v>
      </c>
      <c r="D1038" s="2" t="s">
        <v>39</v>
      </c>
      <c r="E1038" s="2"/>
      <c r="F1038" s="2" t="s">
        <v>491</v>
      </c>
      <c r="G1038" s="2" t="s">
        <v>3576</v>
      </c>
      <c r="H1038">
        <v>41</v>
      </c>
      <c r="I1038" s="2" t="s">
        <v>53</v>
      </c>
      <c r="J1038">
        <v>1019006127</v>
      </c>
      <c r="K1038" s="2" t="s">
        <v>102</v>
      </c>
      <c r="L1038" s="2" t="s">
        <v>3577</v>
      </c>
      <c r="M1038" s="2" t="s">
        <v>45</v>
      </c>
      <c r="N1038" s="2"/>
      <c r="O1038" s="2" t="s">
        <v>46</v>
      </c>
      <c r="P1038" s="2"/>
      <c r="Q1038" s="2" t="s">
        <v>3578</v>
      </c>
      <c r="R1038" s="2"/>
      <c r="S1038" s="3">
        <v>46074</v>
      </c>
      <c r="T1038" s="2" t="s">
        <v>3579</v>
      </c>
      <c r="U1038" s="2" t="s">
        <v>496</v>
      </c>
      <c r="V1038" s="2" t="s">
        <v>3580</v>
      </c>
      <c r="W1038" s="3">
        <v>46079</v>
      </c>
      <c r="X1038" s="3"/>
      <c r="Y1038" s="3"/>
      <c r="Z1038" s="3"/>
      <c r="AA1038" s="3"/>
      <c r="AB1038" s="2" t="s">
        <v>63</v>
      </c>
      <c r="AC1038" s="3"/>
      <c r="AD1038" s="3"/>
      <c r="AE1038" s="9">
        <f>OfficeForms.Table[[#This Row],[Fecha Cierre]]-OfficeForms.Table[[#This Row],[Fecha de radicación de la solicitud]]</f>
        <v>-46074</v>
      </c>
      <c r="AF1038" s="9"/>
    </row>
    <row r="1039" spans="1:33" hidden="1">
      <c r="A1039">
        <v>1036</v>
      </c>
      <c r="B1039" s="3">
        <v>46077.294467592597</v>
      </c>
      <c r="C1039" s="18">
        <v>46077.296909722201</v>
      </c>
      <c r="D1039" s="2" t="s">
        <v>39</v>
      </c>
      <c r="E1039" s="2"/>
      <c r="F1039" s="2" t="s">
        <v>646</v>
      </c>
      <c r="G1039" s="2" t="s">
        <v>3581</v>
      </c>
      <c r="H1039">
        <v>55</v>
      </c>
      <c r="I1039" s="2" t="s">
        <v>53</v>
      </c>
      <c r="J1039">
        <v>80489991</v>
      </c>
      <c r="K1039" s="2" t="s">
        <v>102</v>
      </c>
      <c r="L1039" s="2" t="s">
        <v>3582</v>
      </c>
      <c r="M1039" s="2" t="s">
        <v>45</v>
      </c>
      <c r="N1039" s="2"/>
      <c r="O1039" s="2" t="s">
        <v>46</v>
      </c>
      <c r="P1039" s="2"/>
      <c r="Q1039" s="2" t="s">
        <v>3583</v>
      </c>
      <c r="R1039" s="2"/>
      <c r="S1039" s="3">
        <v>46062</v>
      </c>
      <c r="T1039" s="2" t="s">
        <v>3584</v>
      </c>
      <c r="U1039" s="2" t="s">
        <v>242</v>
      </c>
      <c r="V1039" s="2" t="s">
        <v>3585</v>
      </c>
      <c r="W1039" s="3">
        <v>46079</v>
      </c>
      <c r="X1039" s="3"/>
      <c r="Y1039" s="3"/>
      <c r="Z1039" s="3"/>
      <c r="AA1039" s="3"/>
      <c r="AB1039" s="2" t="s">
        <v>63</v>
      </c>
      <c r="AC1039" s="3"/>
      <c r="AD1039" s="3"/>
      <c r="AE1039" s="9">
        <f>OfficeForms.Table[[#This Row],[Fecha Cierre]]-OfficeForms.Table[[#This Row],[Fecha de radicación de la solicitud]]</f>
        <v>-46062</v>
      </c>
      <c r="AF1039" s="9"/>
    </row>
    <row r="1040" spans="1:33" hidden="1">
      <c r="A1040">
        <v>1037</v>
      </c>
      <c r="B1040" s="3">
        <v>46077.297928240703</v>
      </c>
      <c r="C1040" s="18">
        <v>46077.299282407403</v>
      </c>
      <c r="D1040" s="2" t="s">
        <v>39</v>
      </c>
      <c r="E1040" s="2"/>
      <c r="F1040" s="2" t="s">
        <v>646</v>
      </c>
      <c r="G1040" s="2" t="s">
        <v>681</v>
      </c>
      <c r="H1040">
        <v>31</v>
      </c>
      <c r="I1040" s="2" t="s">
        <v>53</v>
      </c>
      <c r="J1040">
        <v>1075628074</v>
      </c>
      <c r="K1040" s="2" t="s">
        <v>102</v>
      </c>
      <c r="L1040" s="2" t="s">
        <v>3582</v>
      </c>
      <c r="M1040" s="2" t="s">
        <v>45</v>
      </c>
      <c r="N1040" s="2"/>
      <c r="O1040" s="2" t="s">
        <v>46</v>
      </c>
      <c r="P1040" s="2"/>
      <c r="Q1040" s="2" t="s">
        <v>3586</v>
      </c>
      <c r="R1040" s="2"/>
      <c r="S1040" s="3">
        <v>46062</v>
      </c>
      <c r="T1040" s="2" t="s">
        <v>3587</v>
      </c>
      <c r="U1040" s="2" t="s">
        <v>242</v>
      </c>
      <c r="V1040" s="2" t="s">
        <v>3588</v>
      </c>
      <c r="W1040" s="3">
        <v>46079</v>
      </c>
      <c r="X1040" s="3"/>
      <c r="Y1040" s="3"/>
      <c r="Z1040" s="3"/>
      <c r="AA1040" s="3"/>
      <c r="AB1040" s="2" t="s">
        <v>38</v>
      </c>
      <c r="AC1040" s="3"/>
      <c r="AD1040" s="3"/>
      <c r="AE1040" s="9">
        <f>OfficeForms.Table[[#This Row],[Fecha Cierre]]-OfficeForms.Table[[#This Row],[Fecha de radicación de la solicitud]]</f>
        <v>-46062</v>
      </c>
      <c r="AF1040" s="9"/>
    </row>
    <row r="1041" spans="1:32" hidden="1">
      <c r="A1041">
        <v>1038</v>
      </c>
      <c r="B1041" s="3">
        <v>46077.300243055601</v>
      </c>
      <c r="C1041" s="18">
        <v>46077.3026157407</v>
      </c>
      <c r="D1041" s="2" t="s">
        <v>39</v>
      </c>
      <c r="E1041" s="2"/>
      <c r="F1041" s="2" t="s">
        <v>646</v>
      </c>
      <c r="G1041" s="2" t="s">
        <v>3589</v>
      </c>
      <c r="H1041">
        <v>52</v>
      </c>
      <c r="I1041" s="2" t="s">
        <v>53</v>
      </c>
      <c r="J1041">
        <v>79620112</v>
      </c>
      <c r="K1041" s="2" t="s">
        <v>72</v>
      </c>
      <c r="L1041" s="2" t="s">
        <v>3590</v>
      </c>
      <c r="M1041" s="2" t="s">
        <v>45</v>
      </c>
      <c r="N1041" s="2"/>
      <c r="O1041" s="2" t="s">
        <v>46</v>
      </c>
      <c r="P1041" s="2"/>
      <c r="Q1041" s="2" t="s">
        <v>306</v>
      </c>
      <c r="R1041" s="2"/>
      <c r="S1041" s="3">
        <v>46066</v>
      </c>
      <c r="T1041" s="2" t="s">
        <v>3591</v>
      </c>
      <c r="U1041" s="2" t="s">
        <v>242</v>
      </c>
      <c r="V1041" s="2" t="s">
        <v>3592</v>
      </c>
      <c r="W1041" s="3">
        <v>46077</v>
      </c>
      <c r="X1041" s="3"/>
      <c r="Y1041" s="3"/>
      <c r="Z1041" s="3"/>
      <c r="AA1041" s="3"/>
      <c r="AB1041" s="2" t="s">
        <v>63</v>
      </c>
      <c r="AC1041" s="3"/>
      <c r="AD1041" s="3"/>
      <c r="AE1041" s="9">
        <f>OfficeForms.Table[[#This Row],[Fecha Cierre]]-OfficeForms.Table[[#This Row],[Fecha de radicación de la solicitud]]</f>
        <v>-46066</v>
      </c>
      <c r="AF1041" s="9"/>
    </row>
    <row r="1042" spans="1:32" hidden="1">
      <c r="A1042">
        <v>1039</v>
      </c>
      <c r="B1042" s="3">
        <v>46077.303402777798</v>
      </c>
      <c r="C1042" s="18">
        <v>46077.304479166698</v>
      </c>
      <c r="D1042" s="2" t="s">
        <v>39</v>
      </c>
      <c r="E1042" s="2"/>
      <c r="F1042" s="2" t="s">
        <v>646</v>
      </c>
      <c r="G1042" s="2" t="s">
        <v>3593</v>
      </c>
      <c r="H1042">
        <v>71</v>
      </c>
      <c r="I1042" s="2" t="s">
        <v>53</v>
      </c>
      <c r="J1042">
        <v>11334766</v>
      </c>
      <c r="K1042" s="2" t="s">
        <v>102</v>
      </c>
      <c r="L1042" s="2" t="s">
        <v>234</v>
      </c>
      <c r="M1042" s="2" t="s">
        <v>45</v>
      </c>
      <c r="N1042" s="2"/>
      <c r="O1042" s="2" t="s">
        <v>46</v>
      </c>
      <c r="P1042" s="2"/>
      <c r="Q1042" s="2" t="s">
        <v>3594</v>
      </c>
      <c r="R1042" s="2"/>
      <c r="S1042" s="3">
        <v>46070</v>
      </c>
      <c r="T1042" s="2" t="s">
        <v>3595</v>
      </c>
      <c r="U1042" s="2" t="s">
        <v>242</v>
      </c>
      <c r="V1042" s="2" t="s">
        <v>3596</v>
      </c>
      <c r="W1042" s="3">
        <v>46079</v>
      </c>
      <c r="X1042" s="3"/>
      <c r="Y1042" s="3"/>
      <c r="Z1042" s="3"/>
      <c r="AA1042" s="3"/>
      <c r="AB1042" s="2" t="s">
        <v>63</v>
      </c>
      <c r="AC1042" s="3"/>
      <c r="AD1042" s="3"/>
      <c r="AE1042" s="9">
        <f>OfficeForms.Table[[#This Row],[Fecha Cierre]]-OfficeForms.Table[[#This Row],[Fecha de radicación de la solicitud]]</f>
        <v>-46070</v>
      </c>
      <c r="AF1042" s="9"/>
    </row>
    <row r="1043" spans="1:32" hidden="1">
      <c r="A1043">
        <v>1040</v>
      </c>
      <c r="B1043" s="3">
        <v>46077.304722222201</v>
      </c>
      <c r="C1043" s="18">
        <v>46077.306504629603</v>
      </c>
      <c r="D1043" s="2" t="s">
        <v>39</v>
      </c>
      <c r="E1043" s="2"/>
      <c r="F1043" s="2" t="s">
        <v>646</v>
      </c>
      <c r="G1043" s="2" t="s">
        <v>3597</v>
      </c>
      <c r="H1043">
        <v>82</v>
      </c>
      <c r="I1043" s="2" t="s">
        <v>53</v>
      </c>
      <c r="J1043">
        <v>2911139</v>
      </c>
      <c r="K1043" s="2" t="s">
        <v>72</v>
      </c>
      <c r="L1043" s="2" t="s">
        <v>3598</v>
      </c>
      <c r="M1043" s="2" t="s">
        <v>45</v>
      </c>
      <c r="N1043" s="2"/>
      <c r="O1043" s="2" t="s">
        <v>46</v>
      </c>
      <c r="P1043" s="2"/>
      <c r="Q1043" s="2" t="s">
        <v>3599</v>
      </c>
      <c r="R1043" s="2"/>
      <c r="S1043" s="3">
        <v>46074</v>
      </c>
      <c r="T1043" s="2" t="s">
        <v>3600</v>
      </c>
      <c r="U1043" s="2" t="s">
        <v>242</v>
      </c>
      <c r="V1043" s="2" t="s">
        <v>3601</v>
      </c>
      <c r="W1043" s="3">
        <v>46077</v>
      </c>
      <c r="X1043" s="3"/>
      <c r="Y1043" s="3"/>
      <c r="Z1043" s="3"/>
      <c r="AA1043" s="3"/>
      <c r="AB1043" s="2" t="s">
        <v>63</v>
      </c>
      <c r="AC1043" s="3"/>
      <c r="AD1043" s="3"/>
      <c r="AE1043" s="9">
        <f>OfficeForms.Table[[#This Row],[Fecha Cierre]]-OfficeForms.Table[[#This Row],[Fecha de radicación de la solicitud]]</f>
        <v>-46074</v>
      </c>
      <c r="AF1043" s="9"/>
    </row>
    <row r="1044" spans="1:32" hidden="1">
      <c r="A1044">
        <v>1041</v>
      </c>
      <c r="B1044" s="3">
        <v>46077.307048611103</v>
      </c>
      <c r="C1044" s="18">
        <v>46077.308194444398</v>
      </c>
      <c r="D1044" s="2" t="s">
        <v>39</v>
      </c>
      <c r="E1044" s="2"/>
      <c r="F1044" s="2" t="s">
        <v>646</v>
      </c>
      <c r="G1044" s="2" t="s">
        <v>3602</v>
      </c>
      <c r="H1044">
        <v>84</v>
      </c>
      <c r="I1044" s="2" t="s">
        <v>53</v>
      </c>
      <c r="J1044">
        <v>41372945</v>
      </c>
      <c r="K1044" s="2" t="s">
        <v>102</v>
      </c>
      <c r="L1044" s="2" t="s">
        <v>2555</v>
      </c>
      <c r="M1044" s="2" t="s">
        <v>56</v>
      </c>
      <c r="N1044" s="2"/>
      <c r="O1044" s="2" t="s">
        <v>57</v>
      </c>
      <c r="P1044" s="2"/>
      <c r="Q1044" s="2"/>
      <c r="R1044" s="2" t="s">
        <v>3603</v>
      </c>
      <c r="S1044" s="3">
        <v>46073</v>
      </c>
      <c r="T1044" s="2" t="s">
        <v>3604</v>
      </c>
      <c r="U1044" s="2" t="s">
        <v>242</v>
      </c>
      <c r="V1044" s="2" t="s">
        <v>3605</v>
      </c>
      <c r="W1044" s="3">
        <v>46079</v>
      </c>
      <c r="X1044" s="3"/>
      <c r="Y1044" s="3"/>
      <c r="Z1044" s="3"/>
      <c r="AA1044" s="3"/>
      <c r="AB1044" s="2" t="s">
        <v>34</v>
      </c>
      <c r="AC1044" s="3"/>
      <c r="AD1044" s="3"/>
      <c r="AE1044" s="9">
        <f>OfficeForms.Table[[#This Row],[Fecha Cierre]]-OfficeForms.Table[[#This Row],[Fecha de radicación de la solicitud]]</f>
        <v>-46073</v>
      </c>
      <c r="AF1044" s="9"/>
    </row>
    <row r="1045" spans="1:32" hidden="1">
      <c r="A1045">
        <v>1042</v>
      </c>
      <c r="B1045" s="3">
        <v>46077.308553240699</v>
      </c>
      <c r="C1045" s="18">
        <v>46077.3097106481</v>
      </c>
      <c r="D1045" s="2" t="s">
        <v>39</v>
      </c>
      <c r="E1045" s="2"/>
      <c r="F1045" s="2" t="s">
        <v>646</v>
      </c>
      <c r="G1045" s="2" t="s">
        <v>3606</v>
      </c>
      <c r="H1045">
        <v>74</v>
      </c>
      <c r="I1045" s="2" t="s">
        <v>53</v>
      </c>
      <c r="J1045">
        <v>11425261</v>
      </c>
      <c r="K1045" s="2" t="s">
        <v>114</v>
      </c>
      <c r="L1045" s="2" t="s">
        <v>3607</v>
      </c>
      <c r="M1045" s="2" t="s">
        <v>56</v>
      </c>
      <c r="N1045" s="2"/>
      <c r="O1045" s="2" t="s">
        <v>57</v>
      </c>
      <c r="P1045" s="2"/>
      <c r="Q1045" s="2"/>
      <c r="R1045" s="2" t="s">
        <v>678</v>
      </c>
      <c r="S1045" s="3">
        <v>46074</v>
      </c>
      <c r="T1045" s="2" t="s">
        <v>3608</v>
      </c>
      <c r="U1045" s="2" t="s">
        <v>242</v>
      </c>
      <c r="V1045" s="2" t="s">
        <v>3609</v>
      </c>
      <c r="W1045" s="3">
        <v>46078</v>
      </c>
      <c r="X1045" s="3"/>
      <c r="Y1045" s="3"/>
      <c r="Z1045" s="3"/>
      <c r="AA1045" s="3"/>
      <c r="AB1045" s="2" t="s">
        <v>51</v>
      </c>
      <c r="AC1045" s="3"/>
      <c r="AD1045" s="3"/>
      <c r="AE1045" s="9">
        <f>OfficeForms.Table[[#This Row],[Fecha Cierre]]-OfficeForms.Table[[#This Row],[Fecha de radicación de la solicitud]]</f>
        <v>-46074</v>
      </c>
      <c r="AF1045" s="9"/>
    </row>
    <row r="1046" spans="1:32" hidden="1">
      <c r="A1046">
        <v>1043</v>
      </c>
      <c r="B1046" s="3">
        <v>46077.310185185197</v>
      </c>
      <c r="C1046" s="18">
        <v>46077.311145833301</v>
      </c>
      <c r="D1046" s="2" t="s">
        <v>39</v>
      </c>
      <c r="E1046" s="2"/>
      <c r="F1046" s="2" t="s">
        <v>646</v>
      </c>
      <c r="G1046" s="2" t="s">
        <v>3610</v>
      </c>
      <c r="H1046">
        <v>68</v>
      </c>
      <c r="I1046" s="2" t="s">
        <v>53</v>
      </c>
      <c r="J1046">
        <v>2978904</v>
      </c>
      <c r="K1046" s="2" t="s">
        <v>72</v>
      </c>
      <c r="L1046" s="2" t="s">
        <v>328</v>
      </c>
      <c r="M1046" s="2" t="s">
        <v>56</v>
      </c>
      <c r="N1046" s="2"/>
      <c r="O1046" s="2" t="s">
        <v>57</v>
      </c>
      <c r="P1046" s="2"/>
      <c r="Q1046" s="2"/>
      <c r="R1046" s="2" t="s">
        <v>3603</v>
      </c>
      <c r="S1046" s="3">
        <v>46074</v>
      </c>
      <c r="T1046" s="2" t="s">
        <v>3611</v>
      </c>
      <c r="U1046" s="2" t="s">
        <v>242</v>
      </c>
      <c r="V1046" s="2" t="s">
        <v>3612</v>
      </c>
      <c r="W1046" s="3">
        <v>46077</v>
      </c>
      <c r="X1046" s="3"/>
      <c r="Y1046" s="3"/>
      <c r="Z1046" s="3"/>
      <c r="AA1046" s="3"/>
      <c r="AB1046" s="2" t="s">
        <v>63</v>
      </c>
      <c r="AC1046" s="3"/>
      <c r="AD1046" s="3"/>
      <c r="AE1046" s="9">
        <f>OfficeForms.Table[[#This Row],[Fecha Cierre]]-OfficeForms.Table[[#This Row],[Fecha de radicación de la solicitud]]</f>
        <v>-46074</v>
      </c>
      <c r="AF1046" s="9"/>
    </row>
    <row r="1047" spans="1:32" hidden="1">
      <c r="A1047">
        <v>1044</v>
      </c>
      <c r="B1047" s="3">
        <v>46077.311585648102</v>
      </c>
      <c r="C1047" s="18">
        <v>46077.312627314801</v>
      </c>
      <c r="D1047" s="2" t="s">
        <v>39</v>
      </c>
      <c r="E1047" s="2"/>
      <c r="F1047" s="2" t="s">
        <v>646</v>
      </c>
      <c r="G1047" s="2" t="s">
        <v>3613</v>
      </c>
      <c r="H1047">
        <v>18</v>
      </c>
      <c r="I1047" s="2" t="s">
        <v>53</v>
      </c>
      <c r="J1047">
        <v>1028486420</v>
      </c>
      <c r="K1047" s="2" t="s">
        <v>102</v>
      </c>
      <c r="L1047" s="2" t="s">
        <v>672</v>
      </c>
      <c r="M1047" s="2" t="s">
        <v>134</v>
      </c>
      <c r="N1047" s="2"/>
      <c r="O1047" s="2" t="s">
        <v>691</v>
      </c>
      <c r="P1047" s="2"/>
      <c r="Q1047" s="2"/>
      <c r="R1047" s="2"/>
      <c r="S1047" s="3">
        <v>46066</v>
      </c>
      <c r="T1047" s="2" t="s">
        <v>3614</v>
      </c>
      <c r="U1047" s="2" t="s">
        <v>242</v>
      </c>
      <c r="V1047" s="2" t="s">
        <v>3509</v>
      </c>
      <c r="W1047" s="3">
        <v>46079</v>
      </c>
      <c r="X1047" s="3"/>
      <c r="Y1047" s="3"/>
      <c r="Z1047" s="3"/>
      <c r="AA1047" s="3"/>
      <c r="AB1047" s="2"/>
      <c r="AC1047" s="3"/>
      <c r="AD1047" s="3"/>
      <c r="AE1047" s="9">
        <f>OfficeForms.Table[[#This Row],[Fecha Cierre]]-OfficeForms.Table[[#This Row],[Fecha de radicación de la solicitud]]</f>
        <v>-46066</v>
      </c>
      <c r="AF1047" s="9"/>
    </row>
    <row r="1048" spans="1:32" hidden="1">
      <c r="A1048">
        <v>1045</v>
      </c>
      <c r="B1048" s="3">
        <v>46077.3129513889</v>
      </c>
      <c r="C1048" s="18">
        <v>46077.314178240696</v>
      </c>
      <c r="D1048" s="2" t="s">
        <v>39</v>
      </c>
      <c r="E1048" s="2"/>
      <c r="F1048" s="2" t="s">
        <v>646</v>
      </c>
      <c r="G1048" s="2" t="s">
        <v>3615</v>
      </c>
      <c r="H1048">
        <v>27</v>
      </c>
      <c r="I1048" s="2" t="s">
        <v>53</v>
      </c>
      <c r="J1048">
        <v>1007556196</v>
      </c>
      <c r="K1048" s="2" t="s">
        <v>102</v>
      </c>
      <c r="L1048" s="2" t="s">
        <v>3616</v>
      </c>
      <c r="M1048" s="2" t="s">
        <v>134</v>
      </c>
      <c r="N1048" s="2"/>
      <c r="O1048" s="2" t="s">
        <v>691</v>
      </c>
      <c r="P1048" s="2"/>
      <c r="Q1048" s="2"/>
      <c r="R1048" s="2"/>
      <c r="S1048" s="3">
        <v>46067</v>
      </c>
      <c r="T1048" s="2" t="s">
        <v>3617</v>
      </c>
      <c r="U1048" s="2" t="s">
        <v>242</v>
      </c>
      <c r="V1048" s="2" t="s">
        <v>3509</v>
      </c>
      <c r="W1048" s="3">
        <v>46079</v>
      </c>
      <c r="X1048" s="3"/>
      <c r="Y1048" s="3"/>
      <c r="Z1048" s="3"/>
      <c r="AA1048" s="3"/>
      <c r="AB1048" s="2"/>
      <c r="AC1048" s="3"/>
      <c r="AD1048" s="3"/>
      <c r="AE1048" s="9">
        <f>OfficeForms.Table[[#This Row],[Fecha Cierre]]-OfficeForms.Table[[#This Row],[Fecha de radicación de la solicitud]]</f>
        <v>-46067</v>
      </c>
      <c r="AF1048" s="9"/>
    </row>
    <row r="1049" spans="1:32" hidden="1">
      <c r="A1049">
        <v>1046</v>
      </c>
      <c r="B1049" s="3">
        <v>46077.314733796302</v>
      </c>
      <c r="C1049" s="18">
        <v>46077.315752314797</v>
      </c>
      <c r="D1049" s="2" t="s">
        <v>39</v>
      </c>
      <c r="E1049" s="2"/>
      <c r="F1049" s="2" t="s">
        <v>646</v>
      </c>
      <c r="G1049" s="2" t="s">
        <v>3618</v>
      </c>
      <c r="H1049">
        <v>62</v>
      </c>
      <c r="I1049" s="2" t="s">
        <v>53</v>
      </c>
      <c r="J1049">
        <v>80295509</v>
      </c>
      <c r="K1049" s="2" t="s">
        <v>102</v>
      </c>
      <c r="L1049" s="2" t="s">
        <v>3598</v>
      </c>
      <c r="M1049" s="2" t="s">
        <v>134</v>
      </c>
      <c r="N1049" s="2"/>
      <c r="O1049" s="2" t="s">
        <v>691</v>
      </c>
      <c r="P1049" s="2"/>
      <c r="Q1049" s="2"/>
      <c r="R1049" s="2"/>
      <c r="S1049" s="3">
        <v>46073</v>
      </c>
      <c r="T1049" s="2" t="s">
        <v>3619</v>
      </c>
      <c r="U1049" s="2" t="s">
        <v>242</v>
      </c>
      <c r="V1049" s="2" t="s">
        <v>3509</v>
      </c>
      <c r="W1049" s="3">
        <v>46079</v>
      </c>
      <c r="X1049" s="3"/>
      <c r="Y1049" s="3"/>
      <c r="Z1049" s="3"/>
      <c r="AA1049" s="3"/>
      <c r="AB1049" s="2"/>
      <c r="AC1049" s="3"/>
      <c r="AD1049" s="3"/>
      <c r="AE1049" s="9">
        <f>OfficeForms.Table[[#This Row],[Fecha Cierre]]-OfficeForms.Table[[#This Row],[Fecha de radicación de la solicitud]]</f>
        <v>-46073</v>
      </c>
      <c r="AF1049" s="9"/>
    </row>
    <row r="1050" spans="1:32" hidden="1">
      <c r="A1050">
        <v>1047</v>
      </c>
      <c r="B1050" s="3">
        <v>46077.321736111102</v>
      </c>
      <c r="C1050" s="18">
        <v>46077.323310185202</v>
      </c>
      <c r="D1050" s="2" t="s">
        <v>39</v>
      </c>
      <c r="E1050" s="2"/>
      <c r="F1050" s="2" t="s">
        <v>238</v>
      </c>
      <c r="G1050" s="2" t="s">
        <v>3620</v>
      </c>
      <c r="H1050">
        <v>79</v>
      </c>
      <c r="I1050" s="2" t="s">
        <v>53</v>
      </c>
      <c r="J1050">
        <v>25126482</v>
      </c>
      <c r="K1050" s="2" t="s">
        <v>80</v>
      </c>
      <c r="L1050" s="2" t="s">
        <v>3621</v>
      </c>
      <c r="M1050" s="2" t="s">
        <v>45</v>
      </c>
      <c r="N1050" s="2"/>
      <c r="O1050" s="2" t="s">
        <v>74</v>
      </c>
      <c r="P1050" s="2"/>
      <c r="Q1050" s="2"/>
      <c r="R1050" s="2"/>
      <c r="S1050" s="3">
        <v>46067</v>
      </c>
      <c r="T1050" s="2" t="s">
        <v>3622</v>
      </c>
      <c r="U1050" s="2" t="s">
        <v>242</v>
      </c>
      <c r="V1050" s="2" t="s">
        <v>3623</v>
      </c>
      <c r="W1050" s="3">
        <v>46080</v>
      </c>
      <c r="X1050" s="3"/>
      <c r="Y1050" s="3"/>
      <c r="Z1050" s="3"/>
      <c r="AA1050" s="3"/>
      <c r="AB1050" s="2" t="s">
        <v>63</v>
      </c>
      <c r="AC1050" s="3"/>
      <c r="AD1050" s="3"/>
      <c r="AE1050" s="9">
        <f>OfficeForms.Table[[#This Row],[Fecha Cierre]]-OfficeForms.Table[[#This Row],[Fecha de radicación de la solicitud]]</f>
        <v>-46067</v>
      </c>
      <c r="AF1050" s="9"/>
    </row>
    <row r="1051" spans="1:32" hidden="1">
      <c r="A1051">
        <v>1048</v>
      </c>
      <c r="B1051" s="3">
        <v>46077.323946759301</v>
      </c>
      <c r="C1051" s="18">
        <v>46077.325127314798</v>
      </c>
      <c r="D1051" s="2" t="s">
        <v>39</v>
      </c>
      <c r="E1051" s="2"/>
      <c r="F1051" s="2" t="s">
        <v>238</v>
      </c>
      <c r="G1051" s="2" t="s">
        <v>2983</v>
      </c>
      <c r="H1051">
        <v>37</v>
      </c>
      <c r="I1051" s="2" t="s">
        <v>53</v>
      </c>
      <c r="J1051">
        <v>1019022254</v>
      </c>
      <c r="K1051" s="2" t="s">
        <v>102</v>
      </c>
      <c r="L1051" s="2" t="s">
        <v>2984</v>
      </c>
      <c r="M1051" s="2" t="s">
        <v>45</v>
      </c>
      <c r="N1051" s="2"/>
      <c r="O1051" s="2" t="s">
        <v>74</v>
      </c>
      <c r="P1051" s="2"/>
      <c r="Q1051" s="2"/>
      <c r="R1051" s="2"/>
      <c r="S1051" s="3">
        <v>46070</v>
      </c>
      <c r="T1051" s="2" t="s">
        <v>3624</v>
      </c>
      <c r="U1051" s="2" t="s">
        <v>242</v>
      </c>
      <c r="V1051" s="2" t="s">
        <v>3625</v>
      </c>
      <c r="W1051" s="3">
        <v>46079</v>
      </c>
      <c r="X1051" s="3"/>
      <c r="Y1051" s="3"/>
      <c r="Z1051" s="3"/>
      <c r="AA1051" s="3"/>
      <c r="AB1051" s="2" t="s">
        <v>38</v>
      </c>
      <c r="AC1051" s="3"/>
      <c r="AD1051" s="3"/>
      <c r="AE1051" s="9">
        <f>OfficeForms.Table[[#This Row],[Fecha Cierre]]-OfficeForms.Table[[#This Row],[Fecha de radicación de la solicitud]]</f>
        <v>-46070</v>
      </c>
      <c r="AF1051" s="9"/>
    </row>
    <row r="1052" spans="1:32" hidden="1">
      <c r="A1052">
        <v>1049</v>
      </c>
      <c r="B1052" s="3">
        <v>46077.325486111098</v>
      </c>
      <c r="C1052" s="18">
        <v>46077.326874999999</v>
      </c>
      <c r="D1052" s="2" t="s">
        <v>39</v>
      </c>
      <c r="E1052" s="2"/>
      <c r="F1052" s="2" t="s">
        <v>238</v>
      </c>
      <c r="G1052" s="2" t="s">
        <v>3626</v>
      </c>
      <c r="H1052">
        <v>58</v>
      </c>
      <c r="I1052" s="2" t="s">
        <v>53</v>
      </c>
      <c r="J1052">
        <v>4269685</v>
      </c>
      <c r="K1052" s="2" t="s">
        <v>80</v>
      </c>
      <c r="L1052" s="2" t="s">
        <v>3627</v>
      </c>
      <c r="M1052" s="2" t="s">
        <v>45</v>
      </c>
      <c r="N1052" s="2"/>
      <c r="O1052" s="2" t="s">
        <v>46</v>
      </c>
      <c r="P1052" s="2"/>
      <c r="Q1052" s="2" t="s">
        <v>2972</v>
      </c>
      <c r="R1052" s="2"/>
      <c r="S1052" s="3">
        <v>46062</v>
      </c>
      <c r="T1052" s="2" t="s">
        <v>3628</v>
      </c>
      <c r="U1052" s="2" t="s">
        <v>242</v>
      </c>
      <c r="V1052" s="2" t="s">
        <v>3629</v>
      </c>
      <c r="W1052" s="3">
        <v>46080</v>
      </c>
      <c r="X1052" s="3"/>
      <c r="Y1052" s="3"/>
      <c r="Z1052" s="3"/>
      <c r="AA1052" s="3"/>
      <c r="AB1052" s="2" t="s">
        <v>51</v>
      </c>
      <c r="AC1052" s="3"/>
      <c r="AD1052" s="3"/>
      <c r="AE1052" s="9">
        <f>OfficeForms.Table[[#This Row],[Fecha Cierre]]-OfficeForms.Table[[#This Row],[Fecha de radicación de la solicitud]]</f>
        <v>-46062</v>
      </c>
      <c r="AF1052" s="9"/>
    </row>
    <row r="1053" spans="1:32" hidden="1">
      <c r="A1053">
        <v>1050</v>
      </c>
      <c r="B1053" s="3">
        <v>46077.327800925901</v>
      </c>
      <c r="C1053" s="18">
        <v>46077.3297916667</v>
      </c>
      <c r="D1053" s="2" t="s">
        <v>39</v>
      </c>
      <c r="E1053" s="2"/>
      <c r="F1053" s="2" t="s">
        <v>238</v>
      </c>
      <c r="G1053" s="2" t="s">
        <v>3630</v>
      </c>
      <c r="H1053">
        <v>5</v>
      </c>
      <c r="I1053" s="2" t="s">
        <v>42</v>
      </c>
      <c r="J1053">
        <v>1029155558</v>
      </c>
      <c r="K1053" s="2" t="s">
        <v>114</v>
      </c>
      <c r="L1053" s="2" t="s">
        <v>3631</v>
      </c>
      <c r="M1053" s="2" t="s">
        <v>56</v>
      </c>
      <c r="N1053" s="2"/>
      <c r="O1053" s="2" t="s">
        <v>57</v>
      </c>
      <c r="P1053" s="2"/>
      <c r="Q1053" s="2"/>
      <c r="R1053" s="2" t="s">
        <v>3632</v>
      </c>
      <c r="S1053" s="3">
        <v>46072</v>
      </c>
      <c r="T1053" s="2" t="s">
        <v>3633</v>
      </c>
      <c r="U1053" s="2" t="s">
        <v>242</v>
      </c>
      <c r="V1053" s="2" t="s">
        <v>3634</v>
      </c>
      <c r="W1053" s="3">
        <v>46078</v>
      </c>
      <c r="X1053" s="3"/>
      <c r="Y1053" s="3"/>
      <c r="Z1053" s="3"/>
      <c r="AA1053" s="3"/>
      <c r="AB1053" s="2" t="s">
        <v>96</v>
      </c>
      <c r="AC1053" s="3"/>
      <c r="AD1053" s="3"/>
      <c r="AE1053" s="9">
        <f>OfficeForms.Table[[#This Row],[Fecha Cierre]]-OfficeForms.Table[[#This Row],[Fecha de radicación de la solicitud]]</f>
        <v>-46072</v>
      </c>
      <c r="AF1053" s="9"/>
    </row>
    <row r="1054" spans="1:32" hidden="1">
      <c r="A1054">
        <v>1051</v>
      </c>
      <c r="B1054" s="3">
        <v>46077.330833333297</v>
      </c>
      <c r="C1054" s="18">
        <v>46077.332118055601</v>
      </c>
      <c r="D1054" s="2" t="s">
        <v>39</v>
      </c>
      <c r="E1054" s="2"/>
      <c r="F1054" s="2" t="s">
        <v>238</v>
      </c>
      <c r="G1054" s="2" t="s">
        <v>272</v>
      </c>
      <c r="H1054">
        <v>82</v>
      </c>
      <c r="I1054" s="2" t="s">
        <v>53</v>
      </c>
      <c r="J1054">
        <v>4907021</v>
      </c>
      <c r="K1054" s="2" t="s">
        <v>72</v>
      </c>
      <c r="L1054" s="2" t="s">
        <v>3635</v>
      </c>
      <c r="M1054" s="2" t="s">
        <v>134</v>
      </c>
      <c r="N1054" s="2"/>
      <c r="O1054" s="2" t="s">
        <v>125</v>
      </c>
      <c r="P1054" s="2"/>
      <c r="Q1054" s="2"/>
      <c r="R1054" s="2"/>
      <c r="S1054" s="3">
        <v>46042</v>
      </c>
      <c r="T1054" s="2" t="s">
        <v>3636</v>
      </c>
      <c r="U1054" s="2" t="s">
        <v>242</v>
      </c>
      <c r="V1054" s="2" t="s">
        <v>3637</v>
      </c>
      <c r="W1054" s="3">
        <v>46077</v>
      </c>
      <c r="X1054" s="3"/>
      <c r="Y1054" s="3"/>
      <c r="Z1054" s="3"/>
      <c r="AA1054" s="3"/>
      <c r="AB1054" s="2" t="s">
        <v>38</v>
      </c>
      <c r="AC1054" s="3"/>
      <c r="AD1054" s="3"/>
      <c r="AE1054" s="9">
        <f>OfficeForms.Table[[#This Row],[Fecha Cierre]]-OfficeForms.Table[[#This Row],[Fecha de radicación de la solicitud]]</f>
        <v>-46042</v>
      </c>
      <c r="AF1054" s="9"/>
    </row>
    <row r="1055" spans="1:32" hidden="1">
      <c r="A1055">
        <v>1052</v>
      </c>
      <c r="B1055" s="3">
        <v>46077.3343171296</v>
      </c>
      <c r="C1055" s="18">
        <v>46077.335289351897</v>
      </c>
      <c r="D1055" s="2" t="s">
        <v>39</v>
      </c>
      <c r="E1055" s="2"/>
      <c r="F1055" s="2" t="s">
        <v>238</v>
      </c>
      <c r="G1055" s="2" t="s">
        <v>3638</v>
      </c>
      <c r="H1055">
        <v>74</v>
      </c>
      <c r="I1055" s="2" t="s">
        <v>53</v>
      </c>
      <c r="J1055">
        <v>11301236</v>
      </c>
      <c r="K1055" s="2" t="s">
        <v>80</v>
      </c>
      <c r="L1055" s="2" t="s">
        <v>3639</v>
      </c>
      <c r="M1055" s="2" t="s">
        <v>134</v>
      </c>
      <c r="N1055" s="2"/>
      <c r="O1055" s="2" t="s">
        <v>691</v>
      </c>
      <c r="P1055" s="2"/>
      <c r="Q1055" s="2"/>
      <c r="R1055" s="2"/>
      <c r="S1055" s="3">
        <v>46072</v>
      </c>
      <c r="T1055" s="2" t="s">
        <v>3640</v>
      </c>
      <c r="U1055" s="2" t="s">
        <v>242</v>
      </c>
      <c r="V1055" s="2"/>
      <c r="W1055" s="3"/>
      <c r="X1055" s="3"/>
      <c r="Y1055" s="3"/>
      <c r="Z1055" s="3"/>
      <c r="AA1055" s="3"/>
      <c r="AB1055" s="2"/>
      <c r="AC1055" s="3"/>
      <c r="AD1055" s="3"/>
      <c r="AE1055" s="9">
        <f>OfficeForms.Table[[#This Row],[Fecha Cierre]]-OfficeForms.Table[[#This Row],[Fecha de radicación de la solicitud]]</f>
        <v>-46072</v>
      </c>
      <c r="AF1055" s="9"/>
    </row>
    <row r="1056" spans="1:32" hidden="1">
      <c r="A1056">
        <v>1053</v>
      </c>
      <c r="B1056" s="3">
        <v>46077.335590277798</v>
      </c>
      <c r="C1056" s="18">
        <v>46077.336527777799</v>
      </c>
      <c r="D1056" s="2" t="s">
        <v>39</v>
      </c>
      <c r="E1056" s="2"/>
      <c r="F1056" s="2" t="s">
        <v>238</v>
      </c>
      <c r="G1056" s="2" t="s">
        <v>3641</v>
      </c>
      <c r="H1056">
        <v>65</v>
      </c>
      <c r="I1056" s="2" t="s">
        <v>53</v>
      </c>
      <c r="J1056">
        <v>3064166</v>
      </c>
      <c r="K1056" s="2" t="s">
        <v>199</v>
      </c>
      <c r="L1056" s="2" t="s">
        <v>3642</v>
      </c>
      <c r="M1056" s="2" t="s">
        <v>134</v>
      </c>
      <c r="N1056" s="2"/>
      <c r="O1056" s="2" t="s">
        <v>691</v>
      </c>
      <c r="P1056" s="2"/>
      <c r="Q1056" s="2"/>
      <c r="R1056" s="2"/>
      <c r="S1056" s="3">
        <v>46072</v>
      </c>
      <c r="T1056" s="2" t="s">
        <v>3643</v>
      </c>
      <c r="U1056" s="2" t="s">
        <v>242</v>
      </c>
      <c r="V1056" s="2"/>
      <c r="W1056" s="3"/>
      <c r="X1056" s="3"/>
      <c r="Y1056" s="3"/>
      <c r="Z1056" s="3"/>
      <c r="AA1056" s="3"/>
      <c r="AB1056" s="2"/>
      <c r="AC1056" s="3"/>
      <c r="AD1056" s="3"/>
      <c r="AE1056" s="9">
        <f>OfficeForms.Table[[#This Row],[Fecha Cierre]]-OfficeForms.Table[[#This Row],[Fecha de radicación de la solicitud]]</f>
        <v>-46072</v>
      </c>
      <c r="AF1056" s="9"/>
    </row>
    <row r="1057" spans="1:32" hidden="1">
      <c r="A1057">
        <v>1054</v>
      </c>
      <c r="B1057" s="3">
        <v>46077.337233796301</v>
      </c>
      <c r="C1057" s="18">
        <v>46077.338148148097</v>
      </c>
      <c r="D1057" s="2" t="s">
        <v>39</v>
      </c>
      <c r="E1057" s="2"/>
      <c r="F1057" s="2" t="s">
        <v>238</v>
      </c>
      <c r="G1057" s="2" t="s">
        <v>3644</v>
      </c>
      <c r="H1057">
        <v>71</v>
      </c>
      <c r="I1057" s="2" t="s">
        <v>53</v>
      </c>
      <c r="J1057">
        <v>19302325</v>
      </c>
      <c r="K1057" s="2" t="s">
        <v>72</v>
      </c>
      <c r="L1057" s="2" t="s">
        <v>3645</v>
      </c>
      <c r="M1057" s="2" t="s">
        <v>134</v>
      </c>
      <c r="N1057" s="2"/>
      <c r="O1057" s="2" t="s">
        <v>691</v>
      </c>
      <c r="P1057" s="2"/>
      <c r="Q1057" s="2"/>
      <c r="R1057" s="2"/>
      <c r="S1057" s="3">
        <v>46074</v>
      </c>
      <c r="T1057" s="2" t="s">
        <v>3646</v>
      </c>
      <c r="U1057" s="2" t="s">
        <v>242</v>
      </c>
      <c r="V1057" s="2" t="s">
        <v>3647</v>
      </c>
      <c r="W1057" s="3">
        <v>46077</v>
      </c>
      <c r="X1057" s="3"/>
      <c r="Y1057" s="3"/>
      <c r="Z1057" s="3"/>
      <c r="AA1057" s="3"/>
      <c r="AB1057" s="2" t="s">
        <v>34</v>
      </c>
      <c r="AC1057" s="3"/>
      <c r="AD1057" s="3"/>
      <c r="AE1057" s="9">
        <f>OfficeForms.Table[[#This Row],[Fecha Cierre]]-OfficeForms.Table[[#This Row],[Fecha de radicación de la solicitud]]</f>
        <v>-46074</v>
      </c>
      <c r="AF1057" s="9"/>
    </row>
    <row r="1058" spans="1:32" hidden="1">
      <c r="A1058">
        <v>1055</v>
      </c>
      <c r="B1058" s="3">
        <v>46077.338472222204</v>
      </c>
      <c r="C1058" s="18">
        <v>46077.339363425897</v>
      </c>
      <c r="D1058" s="2" t="s">
        <v>39</v>
      </c>
      <c r="E1058" s="2"/>
      <c r="F1058" s="2" t="s">
        <v>238</v>
      </c>
      <c r="G1058" s="2" t="s">
        <v>3648</v>
      </c>
      <c r="H1058">
        <v>40</v>
      </c>
      <c r="I1058" s="2" t="s">
        <v>53</v>
      </c>
      <c r="J1058">
        <v>53894690</v>
      </c>
      <c r="K1058" s="2" t="s">
        <v>80</v>
      </c>
      <c r="L1058" s="2" t="s">
        <v>3649</v>
      </c>
      <c r="M1058" s="2" t="s">
        <v>134</v>
      </c>
      <c r="N1058" s="2"/>
      <c r="O1058" s="2" t="s">
        <v>691</v>
      </c>
      <c r="P1058" s="2"/>
      <c r="Q1058" s="2"/>
      <c r="R1058" s="2"/>
      <c r="S1058" s="3">
        <v>46075</v>
      </c>
      <c r="T1058" s="2" t="s">
        <v>3650</v>
      </c>
      <c r="U1058" s="2" t="s">
        <v>242</v>
      </c>
      <c r="V1058" s="2"/>
      <c r="W1058" s="3"/>
      <c r="X1058" s="3"/>
      <c r="Y1058" s="3"/>
      <c r="Z1058" s="3"/>
      <c r="AA1058" s="3"/>
      <c r="AB1058" s="2"/>
      <c r="AC1058" s="3"/>
      <c r="AD1058" s="3"/>
      <c r="AE1058" s="9">
        <f>OfficeForms.Table[[#This Row],[Fecha Cierre]]-OfficeForms.Table[[#This Row],[Fecha de radicación de la solicitud]]</f>
        <v>-46075</v>
      </c>
      <c r="AF1058" s="9"/>
    </row>
    <row r="1059" spans="1:32" hidden="1">
      <c r="A1059">
        <v>1056</v>
      </c>
      <c r="B1059" s="3">
        <v>46077.339907407397</v>
      </c>
      <c r="C1059" s="18">
        <v>46077.340775463003</v>
      </c>
      <c r="D1059" s="2" t="s">
        <v>39</v>
      </c>
      <c r="E1059" s="2"/>
      <c r="F1059" s="2" t="s">
        <v>238</v>
      </c>
      <c r="G1059" s="2" t="s">
        <v>3651</v>
      </c>
      <c r="H1059">
        <v>70</v>
      </c>
      <c r="I1059" s="2" t="s">
        <v>53</v>
      </c>
      <c r="J1059">
        <v>41768433</v>
      </c>
      <c r="K1059" s="2" t="s">
        <v>72</v>
      </c>
      <c r="L1059" s="2" t="s">
        <v>3652</v>
      </c>
      <c r="M1059" s="2" t="s">
        <v>134</v>
      </c>
      <c r="N1059" s="2"/>
      <c r="O1059" s="2" t="s">
        <v>691</v>
      </c>
      <c r="P1059" s="2"/>
      <c r="Q1059" s="2"/>
      <c r="R1059" s="2"/>
      <c r="S1059" s="3">
        <v>46074</v>
      </c>
      <c r="T1059" s="2" t="s">
        <v>3653</v>
      </c>
      <c r="U1059" s="2" t="s">
        <v>242</v>
      </c>
      <c r="V1059" s="2" t="s">
        <v>3654</v>
      </c>
      <c r="W1059" s="3">
        <v>46077</v>
      </c>
      <c r="X1059" s="3"/>
      <c r="Y1059" s="3"/>
      <c r="Z1059" s="3"/>
      <c r="AA1059" s="3"/>
      <c r="AB1059" s="2" t="s">
        <v>96</v>
      </c>
      <c r="AC1059" s="3"/>
      <c r="AD1059" s="3"/>
      <c r="AE1059" s="9">
        <f>OfficeForms.Table[[#This Row],[Fecha Cierre]]-OfficeForms.Table[[#This Row],[Fecha de radicación de la solicitud]]</f>
        <v>-46074</v>
      </c>
      <c r="AF1059" s="9"/>
    </row>
    <row r="1060" spans="1:32" hidden="1">
      <c r="A1060">
        <v>1057</v>
      </c>
      <c r="B1060" s="3">
        <v>46077.340983796297</v>
      </c>
      <c r="C1060" s="18">
        <v>46077.342060185198</v>
      </c>
      <c r="D1060" s="2" t="s">
        <v>39</v>
      </c>
      <c r="E1060" s="2"/>
      <c r="F1060" s="2" t="s">
        <v>238</v>
      </c>
      <c r="G1060" s="2" t="s">
        <v>3655</v>
      </c>
      <c r="H1060">
        <v>73</v>
      </c>
      <c r="I1060" s="2" t="s">
        <v>53</v>
      </c>
      <c r="J1060">
        <v>51777502</v>
      </c>
      <c r="K1060" s="2" t="s">
        <v>54</v>
      </c>
      <c r="L1060" s="2" t="s">
        <v>3656</v>
      </c>
      <c r="M1060" s="2" t="s">
        <v>134</v>
      </c>
      <c r="N1060" s="2"/>
      <c r="O1060" s="2" t="s">
        <v>691</v>
      </c>
      <c r="P1060" s="2"/>
      <c r="Q1060" s="2"/>
      <c r="R1060" s="2"/>
      <c r="S1060" s="3">
        <v>46073</v>
      </c>
      <c r="T1060" s="2" t="s">
        <v>3657</v>
      </c>
      <c r="U1060" s="2" t="s">
        <v>242</v>
      </c>
      <c r="V1060" s="2"/>
      <c r="W1060" s="3"/>
      <c r="X1060" s="3"/>
      <c r="Y1060" s="3"/>
      <c r="Z1060" s="3"/>
      <c r="AA1060" s="3"/>
      <c r="AB1060" s="2"/>
      <c r="AC1060" s="3"/>
      <c r="AD1060" s="3"/>
      <c r="AE1060" s="9">
        <f>OfficeForms.Table[[#This Row],[Fecha Cierre]]-OfficeForms.Table[[#This Row],[Fecha de radicación de la solicitud]]</f>
        <v>-46073</v>
      </c>
      <c r="AF1060" s="9"/>
    </row>
    <row r="1061" spans="1:32" hidden="1">
      <c r="A1061">
        <v>1058</v>
      </c>
      <c r="B1061" s="3">
        <v>46077.395995370403</v>
      </c>
      <c r="C1061" s="18">
        <v>46077.396782407399</v>
      </c>
      <c r="D1061" s="2" t="s">
        <v>39</v>
      </c>
      <c r="E1061" s="2"/>
      <c r="F1061" s="2" t="s">
        <v>291</v>
      </c>
      <c r="G1061" s="2" t="s">
        <v>3658</v>
      </c>
      <c r="H1061">
        <v>60</v>
      </c>
      <c r="I1061" s="2" t="s">
        <v>53</v>
      </c>
      <c r="J1061">
        <v>4265015</v>
      </c>
      <c r="K1061" s="2" t="s">
        <v>80</v>
      </c>
      <c r="L1061" s="2" t="s">
        <v>3659</v>
      </c>
      <c r="M1061" s="2" t="s">
        <v>45</v>
      </c>
      <c r="N1061" s="2"/>
      <c r="O1061" s="2" t="s">
        <v>188</v>
      </c>
      <c r="P1061" s="2"/>
      <c r="Q1061" s="2"/>
      <c r="R1061" s="2"/>
      <c r="S1061" s="3">
        <v>46073</v>
      </c>
      <c r="T1061" s="2" t="s">
        <v>321</v>
      </c>
      <c r="U1061" s="2" t="s">
        <v>294</v>
      </c>
      <c r="V1061" s="2" t="s">
        <v>3660</v>
      </c>
      <c r="W1061" s="3">
        <v>46080</v>
      </c>
      <c r="X1061" s="3"/>
      <c r="Y1061" s="3"/>
      <c r="Z1061" s="3"/>
      <c r="AA1061" s="3"/>
      <c r="AB1061" s="2" t="s">
        <v>34</v>
      </c>
      <c r="AC1061" s="3" t="s">
        <v>755</v>
      </c>
      <c r="AD1061" s="3">
        <v>46078</v>
      </c>
      <c r="AE1061" s="9">
        <f>OfficeForms.Table[[#This Row],[Fecha Cierre]]-OfficeForms.Table[[#This Row],[Fecha de radicación de la solicitud]]</f>
        <v>5</v>
      </c>
      <c r="AF1061" s="9"/>
    </row>
    <row r="1062" spans="1:32" hidden="1">
      <c r="A1062">
        <v>1059</v>
      </c>
      <c r="B1062" s="3">
        <v>46077.3969560185</v>
      </c>
      <c r="C1062" s="18">
        <v>46077.397685185198</v>
      </c>
      <c r="D1062" s="2" t="s">
        <v>39</v>
      </c>
      <c r="E1062" s="2"/>
      <c r="F1062" s="2" t="s">
        <v>291</v>
      </c>
      <c r="G1062" s="2" t="s">
        <v>3661</v>
      </c>
      <c r="H1062">
        <v>77</v>
      </c>
      <c r="I1062" s="2" t="s">
        <v>53</v>
      </c>
      <c r="J1062">
        <v>6477333</v>
      </c>
      <c r="K1062" s="2" t="s">
        <v>102</v>
      </c>
      <c r="L1062" s="2" t="s">
        <v>923</v>
      </c>
      <c r="M1062" s="2" t="s">
        <v>45</v>
      </c>
      <c r="N1062" s="2"/>
      <c r="O1062" s="2" t="s">
        <v>188</v>
      </c>
      <c r="P1062" s="2"/>
      <c r="Q1062" s="2"/>
      <c r="R1062" s="2"/>
      <c r="S1062" s="3">
        <v>46073</v>
      </c>
      <c r="T1062" s="2" t="s">
        <v>1634</v>
      </c>
      <c r="U1062" s="2" t="s">
        <v>294</v>
      </c>
      <c r="V1062" s="2" t="s">
        <v>3662</v>
      </c>
      <c r="W1062" s="3">
        <v>46079</v>
      </c>
      <c r="X1062" s="3"/>
      <c r="Y1062" s="3"/>
      <c r="Z1062" s="3"/>
      <c r="AA1062" s="3"/>
      <c r="AB1062" s="2" t="s">
        <v>33</v>
      </c>
      <c r="AC1062" s="3" t="s">
        <v>755</v>
      </c>
      <c r="AD1062" s="3">
        <v>46078</v>
      </c>
      <c r="AE1062" s="9">
        <f>OfficeForms.Table[[#This Row],[Fecha Cierre]]-OfficeForms.Table[[#This Row],[Fecha de radicación de la solicitud]]</f>
        <v>5</v>
      </c>
      <c r="AF1062" s="9"/>
    </row>
    <row r="1063" spans="1:32" hidden="1">
      <c r="A1063">
        <v>1060</v>
      </c>
      <c r="B1063" s="3">
        <v>46077.397708333301</v>
      </c>
      <c r="C1063" s="18">
        <v>46077.398611111101</v>
      </c>
      <c r="D1063" s="2" t="s">
        <v>39</v>
      </c>
      <c r="E1063" s="2"/>
      <c r="F1063" s="2" t="s">
        <v>291</v>
      </c>
      <c r="G1063" s="2" t="s">
        <v>3663</v>
      </c>
      <c r="H1063">
        <v>45</v>
      </c>
      <c r="I1063" s="2" t="s">
        <v>53</v>
      </c>
      <c r="J1063">
        <v>74189824</v>
      </c>
      <c r="K1063" s="2" t="s">
        <v>80</v>
      </c>
      <c r="L1063" s="2" t="s">
        <v>3194</v>
      </c>
      <c r="M1063" s="2" t="s">
        <v>45</v>
      </c>
      <c r="N1063" s="2"/>
      <c r="O1063" s="2" t="s">
        <v>188</v>
      </c>
      <c r="P1063" s="2"/>
      <c r="Q1063" s="2"/>
      <c r="R1063" s="2"/>
      <c r="S1063" s="3">
        <v>46073</v>
      </c>
      <c r="T1063" s="2" t="s">
        <v>611</v>
      </c>
      <c r="U1063" s="2" t="s">
        <v>294</v>
      </c>
      <c r="V1063" s="2" t="s">
        <v>3664</v>
      </c>
      <c r="W1063" s="3">
        <v>46080</v>
      </c>
      <c r="X1063" s="3"/>
      <c r="Y1063" s="3"/>
      <c r="Z1063" s="3"/>
      <c r="AA1063" s="3"/>
      <c r="AB1063" s="2" t="s">
        <v>34</v>
      </c>
      <c r="AC1063" s="3" t="s">
        <v>755</v>
      </c>
      <c r="AD1063" s="3">
        <v>25</v>
      </c>
      <c r="AE1063" s="9">
        <f>OfficeForms.Table[[#This Row],[Fecha Cierre]]-OfficeForms.Table[[#This Row],[Fecha de radicación de la solicitud]]</f>
        <v>-46048</v>
      </c>
      <c r="AF1063" s="9"/>
    </row>
    <row r="1064" spans="1:32" hidden="1">
      <c r="A1064">
        <v>1061</v>
      </c>
      <c r="B1064" s="3">
        <v>46077.398622685199</v>
      </c>
      <c r="C1064" s="18">
        <v>46077.399583333303</v>
      </c>
      <c r="D1064" s="2" t="s">
        <v>39</v>
      </c>
      <c r="E1064" s="2"/>
      <c r="F1064" s="2" t="s">
        <v>291</v>
      </c>
      <c r="G1064" s="2" t="s">
        <v>3665</v>
      </c>
      <c r="H1064">
        <v>78</v>
      </c>
      <c r="I1064" s="2" t="s">
        <v>53</v>
      </c>
      <c r="J1064">
        <v>41397286</v>
      </c>
      <c r="K1064" s="2" t="s">
        <v>80</v>
      </c>
      <c r="L1064" s="2" t="s">
        <v>3666</v>
      </c>
      <c r="M1064" s="2" t="s">
        <v>45</v>
      </c>
      <c r="N1064" s="2"/>
      <c r="O1064" s="2" t="s">
        <v>188</v>
      </c>
      <c r="P1064" s="2"/>
      <c r="Q1064" s="2"/>
      <c r="R1064" s="2"/>
      <c r="S1064" s="3">
        <v>46073</v>
      </c>
      <c r="T1064" s="2" t="s">
        <v>329</v>
      </c>
      <c r="U1064" s="2" t="s">
        <v>294</v>
      </c>
      <c r="V1064" s="2" t="s">
        <v>3667</v>
      </c>
      <c r="W1064" s="3">
        <v>46080</v>
      </c>
      <c r="X1064" s="3"/>
      <c r="Y1064" s="3"/>
      <c r="Z1064" s="3"/>
      <c r="AA1064" s="3"/>
      <c r="AB1064" s="2" t="s">
        <v>63</v>
      </c>
      <c r="AC1064" s="3" t="s">
        <v>1174</v>
      </c>
      <c r="AD1064" s="3"/>
      <c r="AE1064" s="9">
        <f>OfficeForms.Table[[#This Row],[Fecha Cierre]]-OfficeForms.Table[[#This Row],[Fecha de radicación de la solicitud]]</f>
        <v>-46073</v>
      </c>
      <c r="AF1064" s="9"/>
    </row>
    <row r="1065" spans="1:32" hidden="1">
      <c r="A1065">
        <v>1062</v>
      </c>
      <c r="B1065" s="3">
        <v>46077.3996064815</v>
      </c>
      <c r="C1065" s="18">
        <v>46077.400462963</v>
      </c>
      <c r="D1065" s="2" t="s">
        <v>39</v>
      </c>
      <c r="E1065" s="2"/>
      <c r="F1065" s="2" t="s">
        <v>291</v>
      </c>
      <c r="G1065" s="2" t="s">
        <v>3668</v>
      </c>
      <c r="H1065">
        <v>63</v>
      </c>
      <c r="I1065" s="2" t="s">
        <v>53</v>
      </c>
      <c r="J1065">
        <v>20625465</v>
      </c>
      <c r="K1065" s="2" t="s">
        <v>102</v>
      </c>
      <c r="L1065" s="2" t="s">
        <v>3669</v>
      </c>
      <c r="M1065" s="2" t="s">
        <v>45</v>
      </c>
      <c r="N1065" s="2"/>
      <c r="O1065" s="2" t="s">
        <v>188</v>
      </c>
      <c r="P1065" s="2"/>
      <c r="Q1065" s="2"/>
      <c r="R1065" s="2"/>
      <c r="S1065" s="3">
        <v>46073</v>
      </c>
      <c r="T1065" s="2" t="s">
        <v>983</v>
      </c>
      <c r="U1065" s="2" t="s">
        <v>294</v>
      </c>
      <c r="V1065" s="2" t="s">
        <v>3670</v>
      </c>
      <c r="W1065" s="3">
        <v>46079</v>
      </c>
      <c r="X1065" s="3"/>
      <c r="Y1065" s="3"/>
      <c r="Z1065" s="3"/>
      <c r="AA1065" s="3"/>
      <c r="AB1065" s="2" t="s">
        <v>63</v>
      </c>
      <c r="AC1065" s="3" t="s">
        <v>1174</v>
      </c>
      <c r="AD1065" s="3"/>
      <c r="AE1065" s="9">
        <f>OfficeForms.Table[[#This Row],[Fecha Cierre]]-OfficeForms.Table[[#This Row],[Fecha de radicación de la solicitud]]</f>
        <v>-46073</v>
      </c>
      <c r="AF1065" s="9"/>
    </row>
    <row r="1066" spans="1:32" hidden="1">
      <c r="A1066">
        <v>1063</v>
      </c>
      <c r="B1066" s="3">
        <v>46077.400474536997</v>
      </c>
      <c r="C1066" s="18">
        <v>46077.401527777802</v>
      </c>
      <c r="D1066" s="2" t="s">
        <v>39</v>
      </c>
      <c r="E1066" s="2"/>
      <c r="F1066" s="2" t="s">
        <v>291</v>
      </c>
      <c r="G1066" s="2" t="s">
        <v>3671</v>
      </c>
      <c r="H1066">
        <v>74</v>
      </c>
      <c r="I1066" s="2" t="s">
        <v>53</v>
      </c>
      <c r="J1066">
        <v>39696796</v>
      </c>
      <c r="K1066" s="2" t="s">
        <v>80</v>
      </c>
      <c r="L1066" s="2" t="s">
        <v>2859</v>
      </c>
      <c r="M1066" s="2" t="s">
        <v>45</v>
      </c>
      <c r="N1066" s="2"/>
      <c r="O1066" s="2" t="s">
        <v>188</v>
      </c>
      <c r="P1066" s="2"/>
      <c r="Q1066" s="2"/>
      <c r="R1066" s="2"/>
      <c r="S1066" s="3">
        <v>46074</v>
      </c>
      <c r="T1066" s="2" t="s">
        <v>329</v>
      </c>
      <c r="U1066" s="2" t="s">
        <v>294</v>
      </c>
      <c r="V1066" s="2" t="s">
        <v>3672</v>
      </c>
      <c r="W1066" s="3">
        <v>46080</v>
      </c>
      <c r="X1066" s="3"/>
      <c r="Y1066" s="3"/>
      <c r="Z1066" s="3"/>
      <c r="AA1066" s="3"/>
      <c r="AB1066" s="2" t="s">
        <v>34</v>
      </c>
      <c r="AC1066" s="3" t="s">
        <v>755</v>
      </c>
      <c r="AD1066" s="3">
        <v>46078</v>
      </c>
      <c r="AE1066" s="9">
        <f>OfficeForms.Table[[#This Row],[Fecha Cierre]]-OfficeForms.Table[[#This Row],[Fecha de radicación de la solicitud]]</f>
        <v>4</v>
      </c>
      <c r="AF1066" s="9"/>
    </row>
    <row r="1067" spans="1:32" hidden="1">
      <c r="A1067">
        <v>1064</v>
      </c>
      <c r="B1067" s="3">
        <v>46077.401678240698</v>
      </c>
      <c r="C1067" s="18">
        <v>46077.402361111097</v>
      </c>
      <c r="D1067" s="2" t="s">
        <v>39</v>
      </c>
      <c r="E1067" s="2"/>
      <c r="F1067" s="2" t="s">
        <v>291</v>
      </c>
      <c r="G1067" s="2" t="s">
        <v>3673</v>
      </c>
      <c r="H1067">
        <v>64</v>
      </c>
      <c r="I1067" s="2" t="s">
        <v>53</v>
      </c>
      <c r="J1067">
        <v>51601741</v>
      </c>
      <c r="K1067" s="2" t="s">
        <v>80</v>
      </c>
      <c r="L1067" s="2" t="s">
        <v>3674</v>
      </c>
      <c r="M1067" s="2" t="s">
        <v>45</v>
      </c>
      <c r="N1067" s="2"/>
      <c r="O1067" s="2" t="s">
        <v>188</v>
      </c>
      <c r="P1067" s="2"/>
      <c r="Q1067" s="2"/>
      <c r="R1067" s="2"/>
      <c r="S1067" s="3">
        <v>46074</v>
      </c>
      <c r="T1067" s="2" t="s">
        <v>611</v>
      </c>
      <c r="U1067" s="2" t="s">
        <v>294</v>
      </c>
      <c r="V1067" s="2" t="s">
        <v>3675</v>
      </c>
      <c r="W1067" s="3">
        <v>46080</v>
      </c>
      <c r="X1067" s="3"/>
      <c r="Y1067" s="3"/>
      <c r="Z1067" s="3"/>
      <c r="AA1067" s="3"/>
      <c r="AB1067" s="2" t="s">
        <v>34</v>
      </c>
      <c r="AC1067" s="3" t="s">
        <v>755</v>
      </c>
      <c r="AD1067" s="3">
        <v>46078</v>
      </c>
      <c r="AE1067" s="9">
        <f>OfficeForms.Table[[#This Row],[Fecha Cierre]]-OfficeForms.Table[[#This Row],[Fecha de radicación de la solicitud]]</f>
        <v>4</v>
      </c>
      <c r="AF1067" s="9"/>
    </row>
    <row r="1068" spans="1:32" hidden="1">
      <c r="A1068">
        <v>1065</v>
      </c>
      <c r="B1068" s="3">
        <v>46077.402384259301</v>
      </c>
      <c r="C1068" s="18">
        <v>46077.403217592597</v>
      </c>
      <c r="D1068" s="2" t="s">
        <v>39</v>
      </c>
      <c r="E1068" s="2"/>
      <c r="F1068" s="2" t="s">
        <v>291</v>
      </c>
      <c r="G1068" s="2" t="s">
        <v>3676</v>
      </c>
      <c r="H1068">
        <v>72</v>
      </c>
      <c r="I1068" s="2" t="s">
        <v>53</v>
      </c>
      <c r="J1068">
        <v>35458710</v>
      </c>
      <c r="K1068" s="2" t="s">
        <v>102</v>
      </c>
      <c r="L1068" s="2" t="s">
        <v>3677</v>
      </c>
      <c r="M1068" s="2" t="s">
        <v>45</v>
      </c>
      <c r="N1068" s="2"/>
      <c r="O1068" s="2" t="s">
        <v>188</v>
      </c>
      <c r="P1068" s="2"/>
      <c r="Q1068" s="2"/>
      <c r="R1068" s="2"/>
      <c r="S1068" s="3">
        <v>46074</v>
      </c>
      <c r="T1068" s="2" t="s">
        <v>321</v>
      </c>
      <c r="U1068" s="2" t="s">
        <v>294</v>
      </c>
      <c r="V1068" s="2" t="s">
        <v>3678</v>
      </c>
      <c r="W1068" s="3">
        <v>46079</v>
      </c>
      <c r="X1068" s="3"/>
      <c r="Y1068" s="3"/>
      <c r="Z1068" s="3"/>
      <c r="AA1068" s="3"/>
      <c r="AB1068" s="2" t="s">
        <v>33</v>
      </c>
      <c r="AC1068" s="3" t="s">
        <v>755</v>
      </c>
      <c r="AD1068" s="3">
        <v>46078</v>
      </c>
      <c r="AE1068" s="9">
        <f>OfficeForms.Table[[#This Row],[Fecha Cierre]]-OfficeForms.Table[[#This Row],[Fecha de radicación de la solicitud]]</f>
        <v>4</v>
      </c>
      <c r="AF1068" s="9"/>
    </row>
    <row r="1069" spans="1:32" hidden="1">
      <c r="A1069">
        <v>1066</v>
      </c>
      <c r="B1069" s="3">
        <v>46077.403229166703</v>
      </c>
      <c r="C1069" s="18">
        <v>46077.4040046296</v>
      </c>
      <c r="D1069" s="2" t="s">
        <v>39</v>
      </c>
      <c r="E1069" s="2"/>
      <c r="F1069" s="2" t="s">
        <v>291</v>
      </c>
      <c r="G1069" s="2" t="s">
        <v>3679</v>
      </c>
      <c r="H1069">
        <v>12</v>
      </c>
      <c r="I1069" s="2" t="s">
        <v>53</v>
      </c>
      <c r="J1069">
        <v>1033114219</v>
      </c>
      <c r="K1069" s="2" t="s">
        <v>753</v>
      </c>
      <c r="L1069" s="2" t="s">
        <v>2878</v>
      </c>
      <c r="M1069" s="2" t="s">
        <v>45</v>
      </c>
      <c r="N1069" s="2"/>
      <c r="O1069" s="2" t="s">
        <v>188</v>
      </c>
      <c r="P1069" s="2"/>
      <c r="Q1069" s="2"/>
      <c r="R1069" s="2"/>
      <c r="S1069" s="3">
        <v>46074</v>
      </c>
      <c r="T1069" s="2" t="s">
        <v>1728</v>
      </c>
      <c r="U1069" s="2" t="s">
        <v>294</v>
      </c>
      <c r="V1069" s="2" t="s">
        <v>768</v>
      </c>
      <c r="W1069" s="3">
        <v>46078</v>
      </c>
      <c r="X1069" s="3"/>
      <c r="Y1069" s="3"/>
      <c r="Z1069" s="3"/>
      <c r="AA1069" s="3"/>
      <c r="AB1069" s="2" t="s">
        <v>34</v>
      </c>
      <c r="AC1069" s="3" t="s">
        <v>755</v>
      </c>
      <c r="AD1069" s="3">
        <v>46078</v>
      </c>
      <c r="AE1069" s="9">
        <f>OfficeForms.Table[[#This Row],[Fecha Cierre]]-OfficeForms.Table[[#This Row],[Fecha de radicación de la solicitud]]</f>
        <v>4</v>
      </c>
      <c r="AF1069" s="9"/>
    </row>
    <row r="1070" spans="1:32" hidden="1">
      <c r="A1070">
        <v>1067</v>
      </c>
      <c r="B1070" s="3">
        <v>46077.404027777797</v>
      </c>
      <c r="C1070" s="18">
        <v>46077.405057870397</v>
      </c>
      <c r="D1070" s="2" t="s">
        <v>39</v>
      </c>
      <c r="E1070" s="2"/>
      <c r="F1070" s="2" t="s">
        <v>291</v>
      </c>
      <c r="G1070" s="2" t="s">
        <v>3680</v>
      </c>
      <c r="H1070">
        <v>43</v>
      </c>
      <c r="I1070" s="2" t="s">
        <v>53</v>
      </c>
      <c r="J1070">
        <v>43256494</v>
      </c>
      <c r="K1070" s="2" t="s">
        <v>80</v>
      </c>
      <c r="L1070" s="2" t="s">
        <v>3681</v>
      </c>
      <c r="M1070" s="2" t="s">
        <v>45</v>
      </c>
      <c r="N1070" s="2"/>
      <c r="O1070" s="2" t="s">
        <v>188</v>
      </c>
      <c r="P1070" s="2"/>
      <c r="Q1070" s="2"/>
      <c r="R1070" s="2"/>
      <c r="S1070" s="3">
        <v>46074</v>
      </c>
      <c r="T1070" s="2" t="s">
        <v>321</v>
      </c>
      <c r="U1070" s="2" t="s">
        <v>294</v>
      </c>
      <c r="V1070" s="2" t="s">
        <v>3682</v>
      </c>
      <c r="W1070" s="3">
        <v>46080</v>
      </c>
      <c r="X1070" s="3"/>
      <c r="Y1070" s="3"/>
      <c r="Z1070" s="3"/>
      <c r="AA1070" s="3"/>
      <c r="AB1070" s="2" t="s">
        <v>34</v>
      </c>
      <c r="AC1070" s="3" t="s">
        <v>755</v>
      </c>
      <c r="AD1070" s="3">
        <v>46078</v>
      </c>
      <c r="AE1070" s="9">
        <f>OfficeForms.Table[[#This Row],[Fecha Cierre]]-OfficeForms.Table[[#This Row],[Fecha de radicación de la solicitud]]</f>
        <v>4</v>
      </c>
      <c r="AF1070" s="9"/>
    </row>
    <row r="1071" spans="1:32" hidden="1">
      <c r="A1071">
        <v>1068</v>
      </c>
      <c r="B1071" s="3">
        <v>46077.405312499999</v>
      </c>
      <c r="C1071" s="18">
        <v>46077.406006944402</v>
      </c>
      <c r="D1071" s="2" t="s">
        <v>39</v>
      </c>
      <c r="E1071" s="2"/>
      <c r="F1071" s="2" t="s">
        <v>291</v>
      </c>
      <c r="G1071" s="2" t="s">
        <v>3683</v>
      </c>
      <c r="H1071">
        <v>83</v>
      </c>
      <c r="I1071" s="2" t="s">
        <v>53</v>
      </c>
      <c r="J1071">
        <v>17093521</v>
      </c>
      <c r="K1071" s="2" t="s">
        <v>72</v>
      </c>
      <c r="L1071" s="2" t="s">
        <v>1864</v>
      </c>
      <c r="M1071" s="2" t="s">
        <v>45</v>
      </c>
      <c r="N1071" s="2"/>
      <c r="O1071" s="2" t="s">
        <v>188</v>
      </c>
      <c r="P1071" s="2"/>
      <c r="Q1071" s="2"/>
      <c r="R1071" s="2"/>
      <c r="S1071" s="3">
        <v>46074</v>
      </c>
      <c r="T1071" s="2" t="s">
        <v>321</v>
      </c>
      <c r="U1071" s="2" t="s">
        <v>294</v>
      </c>
      <c r="V1071" s="2" t="s">
        <v>3684</v>
      </c>
      <c r="W1071" s="3">
        <v>46077</v>
      </c>
      <c r="X1071" s="3"/>
      <c r="Y1071" s="3"/>
      <c r="Z1071" s="3"/>
      <c r="AA1071" s="3"/>
      <c r="AB1071" s="2" t="s">
        <v>63</v>
      </c>
      <c r="AC1071" s="3" t="s">
        <v>1174</v>
      </c>
      <c r="AD1071" s="3"/>
      <c r="AE1071" s="9">
        <f>OfficeForms.Table[[#This Row],[Fecha Cierre]]-OfficeForms.Table[[#This Row],[Fecha de radicación de la solicitud]]</f>
        <v>-46074</v>
      </c>
      <c r="AF1071" s="9"/>
    </row>
    <row r="1072" spans="1:32" hidden="1">
      <c r="A1072">
        <v>1069</v>
      </c>
      <c r="B1072" s="3">
        <v>46077.407002314802</v>
      </c>
      <c r="C1072" s="18">
        <v>46077.407812500001</v>
      </c>
      <c r="D1072" s="2" t="s">
        <v>39</v>
      </c>
      <c r="E1072" s="2"/>
      <c r="F1072" s="2" t="s">
        <v>291</v>
      </c>
      <c r="G1072" s="2" t="s">
        <v>3685</v>
      </c>
      <c r="H1072">
        <v>71</v>
      </c>
      <c r="I1072" s="2" t="s">
        <v>53</v>
      </c>
      <c r="J1072">
        <v>41695661</v>
      </c>
      <c r="K1072" s="2" t="s">
        <v>102</v>
      </c>
      <c r="L1072" s="2" t="s">
        <v>3686</v>
      </c>
      <c r="M1072" s="2" t="s">
        <v>45</v>
      </c>
      <c r="N1072" s="2"/>
      <c r="O1072" s="2" t="s">
        <v>188</v>
      </c>
      <c r="P1072" s="2"/>
      <c r="Q1072" s="2"/>
      <c r="R1072" s="2"/>
      <c r="S1072" s="3">
        <v>46074</v>
      </c>
      <c r="T1072" s="2" t="s">
        <v>321</v>
      </c>
      <c r="U1072" s="2" t="s">
        <v>294</v>
      </c>
      <c r="V1072" s="2" t="s">
        <v>3687</v>
      </c>
      <c r="W1072" s="3">
        <v>46079</v>
      </c>
      <c r="X1072" s="3"/>
      <c r="Y1072" s="3"/>
      <c r="Z1072" s="3"/>
      <c r="AA1072" s="3"/>
      <c r="AB1072" s="2" t="s">
        <v>63</v>
      </c>
      <c r="AC1072" s="3" t="s">
        <v>1174</v>
      </c>
      <c r="AD1072" s="3"/>
      <c r="AE1072" s="9">
        <f>OfficeForms.Table[[#This Row],[Fecha Cierre]]-OfficeForms.Table[[#This Row],[Fecha de radicación de la solicitud]]</f>
        <v>-46074</v>
      </c>
      <c r="AF1072" s="9"/>
    </row>
    <row r="1073" spans="1:32" hidden="1">
      <c r="A1073">
        <v>1070</v>
      </c>
      <c r="B1073" s="3">
        <v>46077.407951388901</v>
      </c>
      <c r="C1073" s="18">
        <v>46077.408958333297</v>
      </c>
      <c r="D1073" s="2" t="s">
        <v>39</v>
      </c>
      <c r="E1073" s="2"/>
      <c r="F1073" s="2" t="s">
        <v>291</v>
      </c>
      <c r="G1073" s="2" t="s">
        <v>3688</v>
      </c>
      <c r="H1073">
        <v>82</v>
      </c>
      <c r="I1073" s="2" t="s">
        <v>53</v>
      </c>
      <c r="J1073">
        <v>41354838</v>
      </c>
      <c r="K1073" s="2" t="s">
        <v>102</v>
      </c>
      <c r="L1073" s="2" t="s">
        <v>3689</v>
      </c>
      <c r="M1073" s="2" t="s">
        <v>45</v>
      </c>
      <c r="N1073" s="2"/>
      <c r="O1073" s="2" t="s">
        <v>188</v>
      </c>
      <c r="P1073" s="2"/>
      <c r="Q1073" s="2"/>
      <c r="R1073" s="2"/>
      <c r="S1073" s="3">
        <v>46074</v>
      </c>
      <c r="T1073" s="2" t="s">
        <v>321</v>
      </c>
      <c r="U1073" s="2" t="s">
        <v>294</v>
      </c>
      <c r="V1073" s="2" t="s">
        <v>3690</v>
      </c>
      <c r="W1073" s="3">
        <v>46079</v>
      </c>
      <c r="X1073" s="3"/>
      <c r="Y1073" s="3"/>
      <c r="Z1073" s="3"/>
      <c r="AA1073" s="3"/>
      <c r="AB1073" s="2" t="s">
        <v>63</v>
      </c>
      <c r="AC1073" s="3" t="s">
        <v>1174</v>
      </c>
      <c r="AD1073" s="3"/>
      <c r="AE1073" s="9">
        <f>OfficeForms.Table[[#This Row],[Fecha Cierre]]-OfficeForms.Table[[#This Row],[Fecha de radicación de la solicitud]]</f>
        <v>-46074</v>
      </c>
      <c r="AF1073" s="9"/>
    </row>
    <row r="1074" spans="1:32" hidden="1">
      <c r="A1074">
        <v>1071</v>
      </c>
      <c r="B1074" s="3">
        <v>46077.408981481502</v>
      </c>
      <c r="C1074" s="18">
        <v>46077.410428240699</v>
      </c>
      <c r="D1074" s="2" t="s">
        <v>39</v>
      </c>
      <c r="E1074" s="2"/>
      <c r="F1074" s="2" t="s">
        <v>291</v>
      </c>
      <c r="G1074" s="2" t="s">
        <v>3691</v>
      </c>
      <c r="H1074">
        <v>84</v>
      </c>
      <c r="I1074" s="2" t="s">
        <v>53</v>
      </c>
      <c r="J1074">
        <v>20326035</v>
      </c>
      <c r="K1074" s="2" t="s">
        <v>80</v>
      </c>
      <c r="L1074" s="2" t="s">
        <v>1354</v>
      </c>
      <c r="M1074" s="2" t="s">
        <v>45</v>
      </c>
      <c r="N1074" s="2"/>
      <c r="O1074" s="2" t="s">
        <v>188</v>
      </c>
      <c r="P1074" s="2"/>
      <c r="Q1074" s="2"/>
      <c r="R1074" s="2"/>
      <c r="S1074" s="3">
        <v>46074</v>
      </c>
      <c r="T1074" s="2" t="s">
        <v>321</v>
      </c>
      <c r="U1074" s="2" t="s">
        <v>294</v>
      </c>
      <c r="V1074" s="2" t="s">
        <v>3692</v>
      </c>
      <c r="W1074" s="3">
        <v>46080</v>
      </c>
      <c r="X1074" s="3"/>
      <c r="Y1074" s="3"/>
      <c r="Z1074" s="3"/>
      <c r="AA1074" s="3"/>
      <c r="AB1074" s="2" t="s">
        <v>63</v>
      </c>
      <c r="AC1074" s="3" t="s">
        <v>1174</v>
      </c>
      <c r="AD1074" s="3"/>
      <c r="AE1074" s="9">
        <f>OfficeForms.Table[[#This Row],[Fecha Cierre]]-OfficeForms.Table[[#This Row],[Fecha de radicación de la solicitud]]</f>
        <v>-46074</v>
      </c>
      <c r="AF1074" s="9"/>
    </row>
    <row r="1075" spans="1:32" hidden="1">
      <c r="A1075">
        <v>1072</v>
      </c>
      <c r="B1075" s="3">
        <v>46077.423379629603</v>
      </c>
      <c r="C1075" s="18">
        <v>46077.424953703703</v>
      </c>
      <c r="D1075" s="2" t="s">
        <v>39</v>
      </c>
      <c r="E1075" s="2"/>
      <c r="F1075" s="2" t="s">
        <v>107</v>
      </c>
      <c r="G1075" s="2" t="s">
        <v>3693</v>
      </c>
      <c r="H1075">
        <v>70</v>
      </c>
      <c r="I1075" s="2" t="s">
        <v>53</v>
      </c>
      <c r="J1075">
        <v>41678471</v>
      </c>
      <c r="K1075" s="2" t="s">
        <v>80</v>
      </c>
      <c r="L1075" s="2" t="s">
        <v>155</v>
      </c>
      <c r="M1075" s="2" t="s">
        <v>156</v>
      </c>
      <c r="N1075" s="2"/>
      <c r="O1075" s="2" t="s">
        <v>157</v>
      </c>
      <c r="P1075" s="2"/>
      <c r="Q1075" s="2"/>
      <c r="R1075" s="2"/>
      <c r="S1075" s="3">
        <v>46073</v>
      </c>
      <c r="T1075" s="2" t="s">
        <v>3694</v>
      </c>
      <c r="U1075" s="2" t="s">
        <v>111</v>
      </c>
      <c r="V1075" s="2"/>
      <c r="W1075" s="3"/>
      <c r="X1075" s="3"/>
      <c r="Y1075" s="3"/>
      <c r="Z1075" s="3"/>
      <c r="AA1075" s="3"/>
      <c r="AB1075" s="2"/>
      <c r="AC1075" s="3"/>
      <c r="AD1075" s="3"/>
      <c r="AE1075" s="9">
        <f>OfficeForms.Table[[#This Row],[Fecha Cierre]]-OfficeForms.Table[[#This Row],[Fecha de radicación de la solicitud]]</f>
        <v>-46073</v>
      </c>
      <c r="AF1075" s="9"/>
    </row>
    <row r="1076" spans="1:32" hidden="1">
      <c r="A1076">
        <v>1073</v>
      </c>
      <c r="B1076" s="3">
        <v>46077.437118055597</v>
      </c>
      <c r="C1076" s="18">
        <v>46077.439537036997</v>
      </c>
      <c r="D1076" s="2" t="s">
        <v>39</v>
      </c>
      <c r="E1076" s="2"/>
      <c r="F1076" s="2" t="s">
        <v>1677</v>
      </c>
      <c r="G1076" s="2" t="s">
        <v>3695</v>
      </c>
      <c r="H1076">
        <v>50</v>
      </c>
      <c r="I1076" s="2" t="s">
        <v>53</v>
      </c>
      <c r="J1076">
        <v>79828317</v>
      </c>
      <c r="K1076" s="2" t="s">
        <v>199</v>
      </c>
      <c r="L1076" s="2" t="s">
        <v>3696</v>
      </c>
      <c r="M1076" s="2" t="s">
        <v>45</v>
      </c>
      <c r="N1076" s="2"/>
      <c r="O1076" s="2" t="s">
        <v>74</v>
      </c>
      <c r="P1076" s="2"/>
      <c r="Q1076" s="2"/>
      <c r="R1076" s="2"/>
      <c r="S1076" s="3">
        <v>46061</v>
      </c>
      <c r="T1076" s="2" t="s">
        <v>3697</v>
      </c>
      <c r="U1076" s="2" t="s">
        <v>1062</v>
      </c>
      <c r="V1076" s="2" t="s">
        <v>3698</v>
      </c>
      <c r="W1076" s="3">
        <v>46078</v>
      </c>
      <c r="X1076" s="3"/>
      <c r="Y1076" s="3"/>
      <c r="Z1076" s="3"/>
      <c r="AA1076" s="3"/>
      <c r="AB1076" s="2" t="s">
        <v>63</v>
      </c>
      <c r="AC1076" s="3"/>
      <c r="AD1076" s="3"/>
      <c r="AE1076" s="9">
        <f>OfficeForms.Table[[#This Row],[Fecha Cierre]]-OfficeForms.Table[[#This Row],[Fecha de radicación de la solicitud]]</f>
        <v>-46061</v>
      </c>
      <c r="AF1076" s="9"/>
    </row>
    <row r="1077" spans="1:32" hidden="1">
      <c r="A1077">
        <v>1074</v>
      </c>
      <c r="B1077" s="3">
        <v>46077.4395717593</v>
      </c>
      <c r="C1077" s="18">
        <v>46077.441365740699</v>
      </c>
      <c r="D1077" s="2" t="s">
        <v>39</v>
      </c>
      <c r="E1077" s="2"/>
      <c r="F1077" s="2" t="s">
        <v>1677</v>
      </c>
      <c r="G1077" s="2" t="s">
        <v>3699</v>
      </c>
      <c r="H1077">
        <v>21</v>
      </c>
      <c r="I1077" s="2" t="s">
        <v>176</v>
      </c>
      <c r="J1077">
        <v>7846233</v>
      </c>
      <c r="K1077" s="2" t="s">
        <v>199</v>
      </c>
      <c r="L1077" s="2" t="s">
        <v>3700</v>
      </c>
      <c r="M1077" s="2" t="s">
        <v>45</v>
      </c>
      <c r="N1077" s="2"/>
      <c r="O1077" s="2" t="s">
        <v>74</v>
      </c>
      <c r="P1077" s="2"/>
      <c r="Q1077" s="2"/>
      <c r="R1077" s="2"/>
      <c r="S1077" s="3">
        <v>46061</v>
      </c>
      <c r="T1077" s="2" t="s">
        <v>3701</v>
      </c>
      <c r="U1077" s="2" t="s">
        <v>1062</v>
      </c>
      <c r="V1077" s="2" t="s">
        <v>3702</v>
      </c>
      <c r="W1077" s="3">
        <v>46078</v>
      </c>
      <c r="X1077" s="3"/>
      <c r="Y1077" s="3"/>
      <c r="Z1077" s="3"/>
      <c r="AA1077" s="3"/>
      <c r="AB1077" s="2" t="s">
        <v>63</v>
      </c>
      <c r="AC1077" s="3"/>
      <c r="AD1077" s="3"/>
      <c r="AE1077" s="9">
        <f>OfficeForms.Table[[#This Row],[Fecha Cierre]]-OfficeForms.Table[[#This Row],[Fecha de radicación de la solicitud]]</f>
        <v>-46061</v>
      </c>
      <c r="AF1077" s="9"/>
    </row>
    <row r="1078" spans="1:32" hidden="1">
      <c r="A1078">
        <v>1075</v>
      </c>
      <c r="B1078" s="3">
        <v>46077.4698726852</v>
      </c>
      <c r="C1078" s="18">
        <v>46077.470833333296</v>
      </c>
      <c r="D1078" s="2" t="s">
        <v>39</v>
      </c>
      <c r="E1078" s="2"/>
      <c r="F1078" s="2" t="s">
        <v>308</v>
      </c>
      <c r="G1078" s="2" t="s">
        <v>3703</v>
      </c>
      <c r="H1078">
        <v>39</v>
      </c>
      <c r="I1078" s="2" t="s">
        <v>53</v>
      </c>
      <c r="J1078">
        <v>1026253807</v>
      </c>
      <c r="K1078" s="2" t="s">
        <v>72</v>
      </c>
      <c r="L1078" s="2" t="s">
        <v>2206</v>
      </c>
      <c r="M1078" s="2" t="s">
        <v>45</v>
      </c>
      <c r="N1078" s="2"/>
      <c r="O1078" s="2" t="s">
        <v>46</v>
      </c>
      <c r="P1078" s="2"/>
      <c r="Q1078" s="2" t="s">
        <v>2461</v>
      </c>
      <c r="R1078" s="2"/>
      <c r="S1078" s="3">
        <v>46070</v>
      </c>
      <c r="T1078" s="2" t="s">
        <v>105</v>
      </c>
      <c r="U1078" s="2" t="s">
        <v>76</v>
      </c>
      <c r="V1078" s="2" t="s">
        <v>3704</v>
      </c>
      <c r="W1078" s="3">
        <v>46077</v>
      </c>
      <c r="X1078" s="3"/>
      <c r="Y1078" s="3"/>
      <c r="Z1078" s="3"/>
      <c r="AA1078" s="3"/>
      <c r="AB1078" s="2" t="s">
        <v>63</v>
      </c>
      <c r="AC1078" s="3"/>
      <c r="AD1078" s="3"/>
      <c r="AE1078" s="9">
        <f>OfficeForms.Table[[#This Row],[Fecha Cierre]]-OfficeForms.Table[[#This Row],[Fecha de radicación de la solicitud]]</f>
        <v>-46070</v>
      </c>
      <c r="AF1078" s="9"/>
    </row>
    <row r="1079" spans="1:32" hidden="1">
      <c r="A1079">
        <v>1076</v>
      </c>
      <c r="B1079" s="3">
        <v>46077.470856481501</v>
      </c>
      <c r="C1079" s="18">
        <v>46077.471747685202</v>
      </c>
      <c r="D1079" s="2" t="s">
        <v>39</v>
      </c>
      <c r="E1079" s="2"/>
      <c r="F1079" s="2" t="s">
        <v>308</v>
      </c>
      <c r="G1079" s="2" t="s">
        <v>3705</v>
      </c>
      <c r="H1079">
        <v>62</v>
      </c>
      <c r="I1079" s="2" t="s">
        <v>53</v>
      </c>
      <c r="J1079">
        <v>5176470</v>
      </c>
      <c r="K1079" s="2" t="s">
        <v>80</v>
      </c>
      <c r="L1079" s="2" t="s">
        <v>2482</v>
      </c>
      <c r="M1079" s="2" t="s">
        <v>45</v>
      </c>
      <c r="N1079" s="2"/>
      <c r="O1079" s="2" t="s">
        <v>46</v>
      </c>
      <c r="P1079" s="2"/>
      <c r="Q1079" s="2" t="s">
        <v>87</v>
      </c>
      <c r="R1079" s="2"/>
      <c r="S1079" s="3">
        <v>46071</v>
      </c>
      <c r="T1079" s="2" t="s">
        <v>105</v>
      </c>
      <c r="U1079" s="2" t="s">
        <v>76</v>
      </c>
      <c r="V1079" s="2" t="s">
        <v>3706</v>
      </c>
      <c r="W1079" s="3">
        <v>46080</v>
      </c>
      <c r="X1079" s="3"/>
      <c r="Y1079" s="3"/>
      <c r="Z1079" s="3"/>
      <c r="AA1079" s="3"/>
      <c r="AB1079" s="2" t="s">
        <v>69</v>
      </c>
      <c r="AC1079" s="3"/>
      <c r="AD1079" s="3"/>
      <c r="AE1079" s="9">
        <f>OfficeForms.Table[[#This Row],[Fecha Cierre]]-OfficeForms.Table[[#This Row],[Fecha de radicación de la solicitud]]</f>
        <v>-46071</v>
      </c>
      <c r="AF1079" s="9"/>
    </row>
    <row r="1080" spans="1:32" hidden="1">
      <c r="A1080">
        <v>1077</v>
      </c>
      <c r="B1080" s="3">
        <v>46077.471921296303</v>
      </c>
      <c r="C1080" s="18">
        <v>46077.472766203697</v>
      </c>
      <c r="D1080" s="2" t="s">
        <v>39</v>
      </c>
      <c r="E1080" s="2"/>
      <c r="F1080" s="2" t="s">
        <v>308</v>
      </c>
      <c r="G1080" s="2" t="s">
        <v>3707</v>
      </c>
      <c r="H1080">
        <v>82</v>
      </c>
      <c r="I1080" s="2" t="s">
        <v>53</v>
      </c>
      <c r="J1080">
        <v>17120540</v>
      </c>
      <c r="K1080" s="2" t="s">
        <v>54</v>
      </c>
      <c r="L1080" s="2" t="s">
        <v>522</v>
      </c>
      <c r="M1080" s="2" t="s">
        <v>45</v>
      </c>
      <c r="N1080" s="2"/>
      <c r="O1080" s="2" t="s">
        <v>46</v>
      </c>
      <c r="P1080" s="2"/>
      <c r="Q1080" s="2" t="s">
        <v>960</v>
      </c>
      <c r="R1080" s="2"/>
      <c r="S1080" s="3">
        <v>46071</v>
      </c>
      <c r="T1080" s="2" t="s">
        <v>3708</v>
      </c>
      <c r="U1080" s="2" t="s">
        <v>76</v>
      </c>
      <c r="V1080" s="2" t="s">
        <v>3709</v>
      </c>
      <c r="W1080" s="3">
        <v>46077</v>
      </c>
      <c r="X1080" s="3"/>
      <c r="Y1080" s="3"/>
      <c r="Z1080" s="3"/>
      <c r="AA1080" s="3"/>
      <c r="AB1080" s="2" t="s">
        <v>63</v>
      </c>
      <c r="AC1080" s="3"/>
      <c r="AD1080" s="3"/>
      <c r="AE1080" s="9">
        <f>OfficeForms.Table[[#This Row],[Fecha Cierre]]-OfficeForms.Table[[#This Row],[Fecha de radicación de la solicitud]]</f>
        <v>-46071</v>
      </c>
      <c r="AF1080" s="9"/>
    </row>
    <row r="1081" spans="1:32" hidden="1">
      <c r="A1081">
        <v>1078</v>
      </c>
      <c r="B1081" s="3">
        <v>46077.473310185203</v>
      </c>
      <c r="C1081" s="18">
        <v>46077.474074074104</v>
      </c>
      <c r="D1081" s="2" t="s">
        <v>39</v>
      </c>
      <c r="E1081" s="2"/>
      <c r="F1081" s="2" t="s">
        <v>308</v>
      </c>
      <c r="G1081" s="2" t="s">
        <v>3710</v>
      </c>
      <c r="H1081">
        <v>87</v>
      </c>
      <c r="I1081" s="2" t="s">
        <v>53</v>
      </c>
      <c r="J1081">
        <v>28898270</v>
      </c>
      <c r="K1081" s="2" t="s">
        <v>54</v>
      </c>
      <c r="L1081" s="2" t="s">
        <v>540</v>
      </c>
      <c r="M1081" s="2" t="s">
        <v>45</v>
      </c>
      <c r="N1081" s="2"/>
      <c r="O1081" s="2" t="s">
        <v>46</v>
      </c>
      <c r="P1081" s="2"/>
      <c r="Q1081" s="2" t="s">
        <v>549</v>
      </c>
      <c r="R1081" s="2"/>
      <c r="S1081" s="3">
        <v>46072</v>
      </c>
      <c r="T1081" s="2" t="s">
        <v>105</v>
      </c>
      <c r="U1081" s="2" t="s">
        <v>76</v>
      </c>
      <c r="V1081" s="2" t="s">
        <v>3711</v>
      </c>
      <c r="W1081" s="3">
        <v>46077</v>
      </c>
      <c r="X1081" s="3"/>
      <c r="Y1081" s="3"/>
      <c r="Z1081" s="3"/>
      <c r="AA1081" s="3"/>
      <c r="AB1081" s="2" t="s">
        <v>63</v>
      </c>
      <c r="AC1081" s="3"/>
      <c r="AD1081" s="3"/>
      <c r="AE1081" s="9">
        <f>OfficeForms.Table[[#This Row],[Fecha Cierre]]-OfficeForms.Table[[#This Row],[Fecha de radicación de la solicitud]]</f>
        <v>-46072</v>
      </c>
      <c r="AF1081" s="9"/>
    </row>
    <row r="1082" spans="1:32" hidden="1">
      <c r="A1082">
        <v>1079</v>
      </c>
      <c r="B1082" s="3">
        <v>46077.517361111102</v>
      </c>
      <c r="C1082" s="18">
        <v>46077.521493055603</v>
      </c>
      <c r="D1082" s="2" t="s">
        <v>39</v>
      </c>
      <c r="E1082" s="2"/>
      <c r="F1082" s="2" t="s">
        <v>2567</v>
      </c>
      <c r="G1082" s="2" t="s">
        <v>3712</v>
      </c>
      <c r="H1082">
        <v>97</v>
      </c>
      <c r="I1082" s="2" t="s">
        <v>53</v>
      </c>
      <c r="J1082">
        <v>20098082</v>
      </c>
      <c r="K1082" s="2" t="s">
        <v>102</v>
      </c>
      <c r="L1082" s="2" t="s">
        <v>3713</v>
      </c>
      <c r="M1082" s="2" t="s">
        <v>45</v>
      </c>
      <c r="N1082" s="2"/>
      <c r="O1082" s="2" t="s">
        <v>74</v>
      </c>
      <c r="P1082" s="2"/>
      <c r="Q1082" s="2"/>
      <c r="R1082" s="2"/>
      <c r="S1082" s="3">
        <v>46075</v>
      </c>
      <c r="T1082" s="2" t="s">
        <v>3714</v>
      </c>
      <c r="U1082" s="2" t="s">
        <v>2571</v>
      </c>
      <c r="V1082" s="2" t="s">
        <v>3715</v>
      </c>
      <c r="W1082" s="3">
        <v>46079</v>
      </c>
      <c r="X1082" s="3"/>
      <c r="Y1082" s="3"/>
      <c r="Z1082" s="3"/>
      <c r="AA1082" s="3"/>
      <c r="AB1082" s="2" t="s">
        <v>63</v>
      </c>
      <c r="AC1082" s="3"/>
      <c r="AD1082" s="3"/>
      <c r="AE1082" s="9">
        <f>OfficeForms.Table[[#This Row],[Fecha Cierre]]-OfficeForms.Table[[#This Row],[Fecha de radicación de la solicitud]]</f>
        <v>-46075</v>
      </c>
      <c r="AF1082" s="9"/>
    </row>
    <row r="1083" spans="1:32" hidden="1">
      <c r="A1083">
        <v>1080</v>
      </c>
      <c r="B1083" s="3">
        <v>46077.551111111097</v>
      </c>
      <c r="C1083" s="18">
        <v>46077.552037037</v>
      </c>
      <c r="D1083" s="2" t="s">
        <v>39</v>
      </c>
      <c r="E1083" s="2"/>
      <c r="F1083" s="2" t="s">
        <v>318</v>
      </c>
      <c r="G1083" s="2" t="s">
        <v>3716</v>
      </c>
      <c r="H1083">
        <v>67</v>
      </c>
      <c r="I1083" s="2" t="s">
        <v>53</v>
      </c>
      <c r="J1083">
        <v>35501260</v>
      </c>
      <c r="K1083" s="2" t="s">
        <v>72</v>
      </c>
      <c r="L1083" s="2" t="s">
        <v>3717</v>
      </c>
      <c r="M1083" s="2" t="s">
        <v>45</v>
      </c>
      <c r="N1083" s="2"/>
      <c r="O1083" s="2" t="s">
        <v>188</v>
      </c>
      <c r="P1083" s="2"/>
      <c r="Q1083" s="2"/>
      <c r="R1083" s="2"/>
      <c r="S1083" s="3">
        <v>46071</v>
      </c>
      <c r="T1083" s="2" t="s">
        <v>1882</v>
      </c>
      <c r="U1083" s="2" t="s">
        <v>294</v>
      </c>
      <c r="V1083" s="2"/>
      <c r="W1083" s="3"/>
      <c r="X1083" s="3"/>
      <c r="Y1083" s="3"/>
      <c r="Z1083" s="3"/>
      <c r="AA1083" s="3"/>
      <c r="AB1083" s="2"/>
      <c r="AC1083" s="3" t="s">
        <v>1174</v>
      </c>
      <c r="AD1083" s="3"/>
      <c r="AE1083" s="9">
        <f>OfficeForms.Table[[#This Row],[Fecha Cierre]]-OfficeForms.Table[[#This Row],[Fecha de radicación de la solicitud]]</f>
        <v>-46071</v>
      </c>
      <c r="AF1083" s="9"/>
    </row>
    <row r="1084" spans="1:32" hidden="1">
      <c r="A1084">
        <v>1081</v>
      </c>
      <c r="B1084" s="3">
        <v>46077.552280092597</v>
      </c>
      <c r="C1084" s="18">
        <v>46077.553136574097</v>
      </c>
      <c r="D1084" s="2" t="s">
        <v>39</v>
      </c>
      <c r="E1084" s="2"/>
      <c r="F1084" s="2" t="s">
        <v>318</v>
      </c>
      <c r="G1084" s="2" t="s">
        <v>3718</v>
      </c>
      <c r="H1084">
        <v>87</v>
      </c>
      <c r="I1084" s="2" t="s">
        <v>53</v>
      </c>
      <c r="J1084">
        <v>3049759</v>
      </c>
      <c r="K1084" s="2" t="s">
        <v>80</v>
      </c>
      <c r="L1084" s="2" t="s">
        <v>3719</v>
      </c>
      <c r="M1084" s="2" t="s">
        <v>45</v>
      </c>
      <c r="N1084" s="2"/>
      <c r="O1084" s="2" t="s">
        <v>188</v>
      </c>
      <c r="P1084" s="2"/>
      <c r="Q1084" s="2"/>
      <c r="R1084" s="2"/>
      <c r="S1084" s="3">
        <v>46071</v>
      </c>
      <c r="T1084" s="2" t="s">
        <v>321</v>
      </c>
      <c r="U1084" s="2" t="s">
        <v>294</v>
      </c>
      <c r="V1084" s="2" t="s">
        <v>3720</v>
      </c>
      <c r="W1084" s="3">
        <v>46080</v>
      </c>
      <c r="X1084" s="3"/>
      <c r="Y1084" s="3"/>
      <c r="Z1084" s="3"/>
      <c r="AA1084" s="3"/>
      <c r="AB1084" s="2" t="s">
        <v>51</v>
      </c>
      <c r="AC1084" s="3" t="s">
        <v>755</v>
      </c>
      <c r="AD1084" s="3">
        <v>46078</v>
      </c>
      <c r="AE1084" s="9">
        <f>OfficeForms.Table[[#This Row],[Fecha Cierre]]-OfficeForms.Table[[#This Row],[Fecha de radicación de la solicitud]]</f>
        <v>7</v>
      </c>
      <c r="AF1084" s="9"/>
    </row>
    <row r="1085" spans="1:32" hidden="1">
      <c r="A1085">
        <v>1082</v>
      </c>
      <c r="B1085" s="3">
        <v>46077.5531597222</v>
      </c>
      <c r="C1085" s="18">
        <v>46077.553946759297</v>
      </c>
      <c r="D1085" s="2" t="s">
        <v>39</v>
      </c>
      <c r="E1085" s="2"/>
      <c r="F1085" s="2" t="s">
        <v>318</v>
      </c>
      <c r="G1085" s="2" t="s">
        <v>3721</v>
      </c>
      <c r="H1085">
        <v>87</v>
      </c>
      <c r="I1085" s="2" t="s">
        <v>53</v>
      </c>
      <c r="J1085">
        <v>20935970</v>
      </c>
      <c r="K1085" s="2" t="s">
        <v>54</v>
      </c>
      <c r="L1085" s="2" t="s">
        <v>3722</v>
      </c>
      <c r="M1085" s="2" t="s">
        <v>45</v>
      </c>
      <c r="N1085" s="2"/>
      <c r="O1085" s="2" t="s">
        <v>188</v>
      </c>
      <c r="P1085" s="2"/>
      <c r="Q1085" s="2"/>
      <c r="R1085" s="2"/>
      <c r="S1085" s="3">
        <v>46071</v>
      </c>
      <c r="T1085" s="2" t="s">
        <v>321</v>
      </c>
      <c r="U1085" s="2" t="s">
        <v>294</v>
      </c>
      <c r="V1085" s="2" t="s">
        <v>3723</v>
      </c>
      <c r="W1085" s="3">
        <v>46077</v>
      </c>
      <c r="X1085" s="3"/>
      <c r="Y1085" s="3"/>
      <c r="Z1085" s="3"/>
      <c r="AA1085" s="3"/>
      <c r="AB1085" s="2"/>
      <c r="AC1085" s="3" t="s">
        <v>1174</v>
      </c>
      <c r="AD1085" s="3"/>
      <c r="AE1085" s="9">
        <f>OfficeForms.Table[[#This Row],[Fecha Cierre]]-OfficeForms.Table[[#This Row],[Fecha de radicación de la solicitud]]</f>
        <v>-46071</v>
      </c>
      <c r="AF1085" s="9"/>
    </row>
    <row r="1086" spans="1:32" hidden="1">
      <c r="A1086">
        <v>1083</v>
      </c>
      <c r="B1086" s="3">
        <v>46077.5539699074</v>
      </c>
      <c r="C1086" s="18">
        <v>46077.556192129603</v>
      </c>
      <c r="D1086" s="2" t="s">
        <v>39</v>
      </c>
      <c r="E1086" s="2"/>
      <c r="F1086" s="2" t="s">
        <v>318</v>
      </c>
      <c r="G1086" s="2" t="s">
        <v>3724</v>
      </c>
      <c r="H1086">
        <v>88</v>
      </c>
      <c r="I1086" s="2" t="s">
        <v>53</v>
      </c>
      <c r="J1086">
        <v>23635333</v>
      </c>
      <c r="K1086" s="2" t="s">
        <v>72</v>
      </c>
      <c r="L1086" s="2" t="s">
        <v>3725</v>
      </c>
      <c r="M1086" s="2" t="s">
        <v>134</v>
      </c>
      <c r="N1086" s="2"/>
      <c r="O1086" s="2" t="s">
        <v>125</v>
      </c>
      <c r="P1086" s="2"/>
      <c r="Q1086" s="2"/>
      <c r="R1086" s="2"/>
      <c r="S1086" s="3">
        <v>46073</v>
      </c>
      <c r="T1086" s="2" t="s">
        <v>3726</v>
      </c>
      <c r="U1086" s="2" t="s">
        <v>294</v>
      </c>
      <c r="V1086" s="2"/>
      <c r="W1086" s="3"/>
      <c r="X1086" s="3"/>
      <c r="Y1086" s="3"/>
      <c r="Z1086" s="3"/>
      <c r="AA1086" s="3"/>
      <c r="AB1086" s="2"/>
      <c r="AC1086" s="3" t="s">
        <v>2030</v>
      </c>
      <c r="AD1086" s="3"/>
      <c r="AE1086" s="9">
        <f>OfficeForms.Table[[#This Row],[Fecha Cierre]]-OfficeForms.Table[[#This Row],[Fecha de radicación de la solicitud]]</f>
        <v>-46073</v>
      </c>
      <c r="AF1086" s="9"/>
    </row>
    <row r="1087" spans="1:32" hidden="1">
      <c r="A1087">
        <v>1084</v>
      </c>
      <c r="B1087" s="3">
        <v>46077.5562152778</v>
      </c>
      <c r="C1087" s="18">
        <v>46077.557013888902</v>
      </c>
      <c r="D1087" s="2" t="s">
        <v>39</v>
      </c>
      <c r="E1087" s="2"/>
      <c r="F1087" s="2" t="s">
        <v>318</v>
      </c>
      <c r="G1087" s="2" t="s">
        <v>3727</v>
      </c>
      <c r="H1087">
        <v>87</v>
      </c>
      <c r="I1087" s="2" t="s">
        <v>53</v>
      </c>
      <c r="J1087">
        <v>20223052</v>
      </c>
      <c r="K1087" s="2" t="s">
        <v>753</v>
      </c>
      <c r="L1087" s="2" t="s">
        <v>3728</v>
      </c>
      <c r="M1087" s="2" t="s">
        <v>134</v>
      </c>
      <c r="N1087" s="2"/>
      <c r="O1087" s="2" t="s">
        <v>125</v>
      </c>
      <c r="P1087" s="2"/>
      <c r="Q1087" s="2"/>
      <c r="R1087" s="2"/>
      <c r="S1087" s="3">
        <v>46073</v>
      </c>
      <c r="T1087" s="2" t="s">
        <v>3726</v>
      </c>
      <c r="U1087" s="2" t="s">
        <v>294</v>
      </c>
      <c r="V1087" s="2"/>
      <c r="W1087" s="3"/>
      <c r="X1087" s="3"/>
      <c r="Y1087" s="3"/>
      <c r="Z1087" s="3"/>
      <c r="AA1087" s="3"/>
      <c r="AB1087" s="2"/>
      <c r="AC1087" s="3" t="s">
        <v>1174</v>
      </c>
      <c r="AD1087" s="3"/>
      <c r="AE1087" s="9">
        <f>OfficeForms.Table[[#This Row],[Fecha Cierre]]-OfficeForms.Table[[#This Row],[Fecha de radicación de la solicitud]]</f>
        <v>-46073</v>
      </c>
      <c r="AF1087" s="9"/>
    </row>
    <row r="1088" spans="1:32" hidden="1">
      <c r="A1088">
        <v>1085</v>
      </c>
      <c r="B1088" s="3">
        <v>46077.557245370401</v>
      </c>
      <c r="C1088" s="18">
        <v>46077.557962963001</v>
      </c>
      <c r="D1088" s="2" t="s">
        <v>39</v>
      </c>
      <c r="E1088" s="2"/>
      <c r="F1088" s="2" t="s">
        <v>318</v>
      </c>
      <c r="G1088" s="2" t="s">
        <v>3729</v>
      </c>
      <c r="H1088">
        <v>34</v>
      </c>
      <c r="I1088" s="2" t="s">
        <v>53</v>
      </c>
      <c r="J1088">
        <v>1033737729</v>
      </c>
      <c r="K1088" s="2" t="s">
        <v>72</v>
      </c>
      <c r="L1088" s="2" t="s">
        <v>3730</v>
      </c>
      <c r="M1088" s="2" t="s">
        <v>134</v>
      </c>
      <c r="N1088" s="2"/>
      <c r="O1088" s="2" t="s">
        <v>125</v>
      </c>
      <c r="P1088" s="2"/>
      <c r="Q1088" s="2"/>
      <c r="R1088" s="2"/>
      <c r="S1088" s="3">
        <v>46075</v>
      </c>
      <c r="T1088" s="2" t="s">
        <v>3726</v>
      </c>
      <c r="U1088" s="2" t="s">
        <v>294</v>
      </c>
      <c r="V1088" s="2"/>
      <c r="W1088" s="3"/>
      <c r="X1088" s="3"/>
      <c r="Y1088" s="3"/>
      <c r="Z1088" s="3"/>
      <c r="AA1088" s="3"/>
      <c r="AB1088" s="2"/>
      <c r="AC1088" s="3" t="s">
        <v>1174</v>
      </c>
      <c r="AD1088" s="3"/>
      <c r="AE1088" s="9">
        <f>OfficeForms.Table[[#This Row],[Fecha Cierre]]-OfficeForms.Table[[#This Row],[Fecha de radicación de la solicitud]]</f>
        <v>-46075</v>
      </c>
      <c r="AF1088" s="9"/>
    </row>
    <row r="1089" spans="1:32" hidden="1">
      <c r="A1089">
        <v>1086</v>
      </c>
      <c r="B1089" s="3">
        <v>46077.557986111096</v>
      </c>
      <c r="C1089" s="18">
        <v>46077.558819444399</v>
      </c>
      <c r="D1089" s="2" t="s">
        <v>39</v>
      </c>
      <c r="E1089" s="2"/>
      <c r="F1089" s="2" t="s">
        <v>318</v>
      </c>
      <c r="G1089" s="2" t="s">
        <v>3731</v>
      </c>
      <c r="H1089">
        <v>94</v>
      </c>
      <c r="I1089" s="2" t="s">
        <v>53</v>
      </c>
      <c r="J1089">
        <v>2880205</v>
      </c>
      <c r="K1089" s="2" t="s">
        <v>102</v>
      </c>
      <c r="L1089" s="2" t="s">
        <v>3732</v>
      </c>
      <c r="M1089" s="2" t="s">
        <v>134</v>
      </c>
      <c r="N1089" s="2"/>
      <c r="O1089" s="2" t="s">
        <v>125</v>
      </c>
      <c r="P1089" s="2"/>
      <c r="Q1089" s="2"/>
      <c r="R1089" s="2"/>
      <c r="S1089" s="3">
        <v>46075</v>
      </c>
      <c r="T1089" s="2" t="s">
        <v>3726</v>
      </c>
      <c r="U1089" s="2" t="s">
        <v>294</v>
      </c>
      <c r="V1089" s="2" t="s">
        <v>3509</v>
      </c>
      <c r="W1089" s="3">
        <v>46079</v>
      </c>
      <c r="X1089" s="3"/>
      <c r="Y1089" s="3"/>
      <c r="Z1089" s="3"/>
      <c r="AA1089" s="3"/>
      <c r="AB1089" s="2"/>
      <c r="AC1089" s="3" t="s">
        <v>2030</v>
      </c>
      <c r="AD1089" s="3"/>
      <c r="AE1089" s="9">
        <f>OfficeForms.Table[[#This Row],[Fecha Cierre]]-OfficeForms.Table[[#This Row],[Fecha de radicación de la solicitud]]</f>
        <v>-46075</v>
      </c>
      <c r="AF1089" s="9"/>
    </row>
    <row r="1090" spans="1:32" hidden="1">
      <c r="A1090">
        <v>1087</v>
      </c>
      <c r="B1090" s="3">
        <v>46077.559560185196</v>
      </c>
      <c r="C1090" s="18">
        <v>46077.560671296298</v>
      </c>
      <c r="D1090" s="2" t="s">
        <v>39</v>
      </c>
      <c r="E1090" s="2"/>
      <c r="F1090" s="2" t="s">
        <v>318</v>
      </c>
      <c r="G1090" s="2" t="s">
        <v>3733</v>
      </c>
      <c r="H1090">
        <v>56</v>
      </c>
      <c r="I1090" s="2" t="s">
        <v>53</v>
      </c>
      <c r="J1090">
        <v>93127981</v>
      </c>
      <c r="K1090" s="2" t="s">
        <v>80</v>
      </c>
      <c r="L1090" s="2" t="s">
        <v>3734</v>
      </c>
      <c r="M1090" s="2" t="s">
        <v>56</v>
      </c>
      <c r="N1090" s="2"/>
      <c r="O1090" s="2" t="s">
        <v>125</v>
      </c>
      <c r="P1090" s="2"/>
      <c r="Q1090" s="2"/>
      <c r="R1090" s="2"/>
      <c r="S1090" s="3">
        <v>46058</v>
      </c>
      <c r="T1090" s="2" t="s">
        <v>754</v>
      </c>
      <c r="U1090" s="2" t="s">
        <v>294</v>
      </c>
      <c r="V1090" s="2" t="s">
        <v>3735</v>
      </c>
      <c r="W1090" s="3">
        <v>46080</v>
      </c>
      <c r="X1090" s="3"/>
      <c r="Y1090" s="3"/>
      <c r="Z1090" s="3"/>
      <c r="AA1090" s="3"/>
      <c r="AB1090" s="2" t="s">
        <v>63</v>
      </c>
      <c r="AC1090" s="3" t="s">
        <v>1174</v>
      </c>
      <c r="AD1090" s="3"/>
      <c r="AE1090" s="9">
        <f>OfficeForms.Table[[#This Row],[Fecha Cierre]]-OfficeForms.Table[[#This Row],[Fecha de radicación de la solicitud]]</f>
        <v>-46058</v>
      </c>
      <c r="AF1090" s="9"/>
    </row>
    <row r="1091" spans="1:32" hidden="1">
      <c r="A1091">
        <v>1088</v>
      </c>
      <c r="B1091" s="3">
        <v>46077.560694444401</v>
      </c>
      <c r="C1091" s="18">
        <v>46077.561678240701</v>
      </c>
      <c r="D1091" s="2" t="s">
        <v>39</v>
      </c>
      <c r="E1091" s="2"/>
      <c r="F1091" s="2" t="s">
        <v>318</v>
      </c>
      <c r="G1091" s="2" t="s">
        <v>3736</v>
      </c>
      <c r="H1091">
        <v>81</v>
      </c>
      <c r="I1091" s="2" t="s">
        <v>53</v>
      </c>
      <c r="J1091">
        <v>28992897</v>
      </c>
      <c r="K1091" s="2" t="s">
        <v>80</v>
      </c>
      <c r="L1091" s="2" t="s">
        <v>3737</v>
      </c>
      <c r="M1091" s="2" t="s">
        <v>156</v>
      </c>
      <c r="N1091" s="2"/>
      <c r="O1091" s="2" t="s">
        <v>125</v>
      </c>
      <c r="P1091" s="2"/>
      <c r="Q1091" s="2"/>
      <c r="R1091" s="2"/>
      <c r="S1091" s="3">
        <v>46075</v>
      </c>
      <c r="T1091" s="2" t="s">
        <v>3738</v>
      </c>
      <c r="U1091" s="2" t="s">
        <v>294</v>
      </c>
      <c r="V1091" s="2"/>
      <c r="W1091" s="3"/>
      <c r="X1091" s="3"/>
      <c r="Y1091" s="3"/>
      <c r="Z1091" s="3"/>
      <c r="AA1091" s="3"/>
      <c r="AB1091" s="2"/>
      <c r="AC1091" s="3" t="s">
        <v>1417</v>
      </c>
      <c r="AD1091" s="3"/>
      <c r="AE1091" s="9">
        <f>OfficeForms.Table[[#This Row],[Fecha Cierre]]-OfficeForms.Table[[#This Row],[Fecha de radicación de la solicitud]]</f>
        <v>-46075</v>
      </c>
      <c r="AF1091" s="9"/>
    </row>
    <row r="1092" spans="1:32" hidden="1">
      <c r="A1092">
        <v>1089</v>
      </c>
      <c r="B1092" s="3">
        <v>46077.561701388899</v>
      </c>
      <c r="C1092" s="18">
        <v>46077.5625462963</v>
      </c>
      <c r="D1092" s="2" t="s">
        <v>39</v>
      </c>
      <c r="E1092" s="2"/>
      <c r="F1092" s="2" t="s">
        <v>318</v>
      </c>
      <c r="G1092" s="2" t="s">
        <v>3739</v>
      </c>
      <c r="H1092">
        <v>77</v>
      </c>
      <c r="I1092" s="2" t="s">
        <v>53</v>
      </c>
      <c r="J1092">
        <v>41468643</v>
      </c>
      <c r="K1092" s="2" t="s">
        <v>80</v>
      </c>
      <c r="L1092" s="2" t="s">
        <v>3740</v>
      </c>
      <c r="M1092" s="2" t="s">
        <v>156</v>
      </c>
      <c r="N1092" s="2"/>
      <c r="O1092" s="2" t="s">
        <v>125</v>
      </c>
      <c r="P1092" s="2"/>
      <c r="Q1092" s="2"/>
      <c r="R1092" s="2"/>
      <c r="S1092" s="3">
        <v>46076</v>
      </c>
      <c r="T1092" s="2" t="s">
        <v>3738</v>
      </c>
      <c r="U1092" s="2" t="s">
        <v>294</v>
      </c>
      <c r="V1092" s="2"/>
      <c r="W1092" s="3"/>
      <c r="X1092" s="3"/>
      <c r="Y1092" s="3"/>
      <c r="Z1092" s="3"/>
      <c r="AA1092" s="3"/>
      <c r="AB1092" s="2"/>
      <c r="AC1092" s="3" t="s">
        <v>1417</v>
      </c>
      <c r="AD1092" s="3"/>
      <c r="AE1092" s="9">
        <f>OfficeForms.Table[[#This Row],[Fecha Cierre]]-OfficeForms.Table[[#This Row],[Fecha de radicación de la solicitud]]</f>
        <v>-46076</v>
      </c>
      <c r="AF1092" s="9"/>
    </row>
    <row r="1093" spans="1:32" hidden="1">
      <c r="A1093">
        <v>1090</v>
      </c>
      <c r="B1093" s="3">
        <v>46077.562569444402</v>
      </c>
      <c r="C1093" s="18">
        <v>46077.565416666701</v>
      </c>
      <c r="D1093" s="2" t="s">
        <v>39</v>
      </c>
      <c r="E1093" s="2"/>
      <c r="F1093" s="2" t="s">
        <v>318</v>
      </c>
      <c r="G1093" s="2" t="s">
        <v>3741</v>
      </c>
      <c r="H1093">
        <v>88</v>
      </c>
      <c r="I1093" s="2" t="s">
        <v>53</v>
      </c>
      <c r="J1093">
        <v>20045671</v>
      </c>
      <c r="K1093" s="2" t="s">
        <v>80</v>
      </c>
      <c r="L1093" s="2" t="s">
        <v>3742</v>
      </c>
      <c r="M1093" s="2" t="s">
        <v>45</v>
      </c>
      <c r="N1093" s="2"/>
      <c r="O1093" s="2" t="s">
        <v>188</v>
      </c>
      <c r="P1093" s="2"/>
      <c r="Q1093" s="2"/>
      <c r="R1093" s="2"/>
      <c r="S1093" s="3">
        <v>46072</v>
      </c>
      <c r="T1093" s="2" t="s">
        <v>332</v>
      </c>
      <c r="U1093" s="2" t="s">
        <v>294</v>
      </c>
      <c r="V1093" s="2" t="s">
        <v>3743</v>
      </c>
      <c r="W1093" s="3">
        <v>46080</v>
      </c>
      <c r="X1093" s="3"/>
      <c r="Y1093" s="3"/>
      <c r="Z1093" s="3"/>
      <c r="AA1093" s="3"/>
      <c r="AB1093" s="2" t="s">
        <v>63</v>
      </c>
      <c r="AC1093" s="3" t="s">
        <v>755</v>
      </c>
      <c r="AD1093" s="3">
        <v>46078</v>
      </c>
      <c r="AE1093" s="9">
        <f>OfficeForms.Table[[#This Row],[Fecha Cierre]]-OfficeForms.Table[[#This Row],[Fecha de radicación de la solicitud]]</f>
        <v>6</v>
      </c>
      <c r="AF1093" s="9"/>
    </row>
    <row r="1094" spans="1:32" hidden="1">
      <c r="A1094">
        <v>1091</v>
      </c>
      <c r="B1094" s="3">
        <v>46077.565439814804</v>
      </c>
      <c r="C1094" s="18">
        <v>46077.566979166702</v>
      </c>
      <c r="D1094" s="2" t="s">
        <v>39</v>
      </c>
      <c r="E1094" s="2"/>
      <c r="F1094" s="2" t="s">
        <v>318</v>
      </c>
      <c r="G1094" s="2" t="s">
        <v>3744</v>
      </c>
      <c r="H1094">
        <v>87</v>
      </c>
      <c r="I1094" s="2" t="s">
        <v>53</v>
      </c>
      <c r="J1094">
        <v>20223052</v>
      </c>
      <c r="K1094" s="2" t="s">
        <v>753</v>
      </c>
      <c r="L1094" s="2" t="s">
        <v>2663</v>
      </c>
      <c r="M1094" s="2" t="s">
        <v>45</v>
      </c>
      <c r="N1094" s="2"/>
      <c r="O1094" s="2" t="s">
        <v>188</v>
      </c>
      <c r="P1094" s="2"/>
      <c r="Q1094" s="2"/>
      <c r="R1094" s="2"/>
      <c r="S1094" s="3">
        <v>46072</v>
      </c>
      <c r="T1094" s="2" t="s">
        <v>321</v>
      </c>
      <c r="U1094" s="2" t="s">
        <v>294</v>
      </c>
      <c r="V1094" s="2"/>
      <c r="W1094" s="3">
        <v>46078</v>
      </c>
      <c r="X1094" s="3"/>
      <c r="Y1094" s="3"/>
      <c r="Z1094" s="3"/>
      <c r="AA1094" s="3"/>
      <c r="AB1094" s="2"/>
      <c r="AC1094" s="3" t="s">
        <v>755</v>
      </c>
      <c r="AD1094" s="3">
        <v>46078</v>
      </c>
      <c r="AE1094" s="9">
        <f>OfficeForms.Table[[#This Row],[Fecha Cierre]]-OfficeForms.Table[[#This Row],[Fecha de radicación de la solicitud]]</f>
        <v>6</v>
      </c>
      <c r="AF1094" s="9"/>
    </row>
    <row r="1095" spans="1:32" hidden="1">
      <c r="A1095">
        <v>1092</v>
      </c>
      <c r="B1095" s="3">
        <v>46077.563240740703</v>
      </c>
      <c r="C1095" s="18">
        <v>46077.567511574103</v>
      </c>
      <c r="D1095" s="2" t="s">
        <v>39</v>
      </c>
      <c r="E1095" s="2"/>
      <c r="F1095" s="2" t="s">
        <v>1034</v>
      </c>
      <c r="G1095" s="2" t="s">
        <v>3745</v>
      </c>
      <c r="H1095">
        <v>0</v>
      </c>
      <c r="I1095" s="2" t="s">
        <v>53</v>
      </c>
      <c r="J1095">
        <v>23924676</v>
      </c>
      <c r="K1095" s="2" t="s">
        <v>102</v>
      </c>
      <c r="L1095" s="2" t="s">
        <v>1864</v>
      </c>
      <c r="M1095" s="2" t="s">
        <v>134</v>
      </c>
      <c r="N1095" s="2"/>
      <c r="O1095" s="2" t="s">
        <v>691</v>
      </c>
      <c r="P1095" s="2"/>
      <c r="Q1095" s="2"/>
      <c r="R1095" s="2"/>
      <c r="S1095" s="3">
        <v>46074</v>
      </c>
      <c r="T1095" s="2" t="s">
        <v>1110</v>
      </c>
      <c r="U1095" s="2" t="s">
        <v>289</v>
      </c>
      <c r="V1095" s="2" t="s">
        <v>3509</v>
      </c>
      <c r="W1095" s="3">
        <v>46079</v>
      </c>
      <c r="X1095" s="3"/>
      <c r="Y1095" s="3"/>
      <c r="Z1095" s="3"/>
      <c r="AA1095" s="3"/>
      <c r="AB1095" s="2"/>
      <c r="AC1095" s="3"/>
      <c r="AD1095" s="3"/>
      <c r="AE1095" s="9">
        <f>OfficeForms.Table[[#This Row],[Fecha Cierre]]-OfficeForms.Table[[#This Row],[Fecha de radicación de la solicitud]]</f>
        <v>-46074</v>
      </c>
      <c r="AF1095" s="9"/>
    </row>
    <row r="1096" spans="1:32" hidden="1">
      <c r="A1096">
        <v>1093</v>
      </c>
      <c r="B1096" s="3">
        <v>46077.566990740699</v>
      </c>
      <c r="C1096" s="18">
        <v>46077.567905092597</v>
      </c>
      <c r="D1096" s="2" t="s">
        <v>39</v>
      </c>
      <c r="E1096" s="2"/>
      <c r="F1096" s="2" t="s">
        <v>318</v>
      </c>
      <c r="G1096" s="2" t="s">
        <v>3746</v>
      </c>
      <c r="H1096">
        <v>88</v>
      </c>
      <c r="I1096" s="2" t="s">
        <v>53</v>
      </c>
      <c r="J1096">
        <v>20198601</v>
      </c>
      <c r="K1096" s="2" t="s">
        <v>80</v>
      </c>
      <c r="L1096" s="2" t="s">
        <v>234</v>
      </c>
      <c r="M1096" s="2" t="s">
        <v>45</v>
      </c>
      <c r="N1096" s="2"/>
      <c r="O1096" s="2" t="s">
        <v>188</v>
      </c>
      <c r="P1096" s="2"/>
      <c r="Q1096" s="2"/>
      <c r="R1096" s="2"/>
      <c r="S1096" s="3">
        <v>46073</v>
      </c>
      <c r="T1096" s="2" t="s">
        <v>611</v>
      </c>
      <c r="U1096" s="2" t="s">
        <v>294</v>
      </c>
      <c r="V1096" s="2" t="s">
        <v>3550</v>
      </c>
      <c r="W1096" s="3">
        <v>46080</v>
      </c>
      <c r="X1096" s="3"/>
      <c r="Y1096" s="3"/>
      <c r="Z1096" s="3"/>
      <c r="AA1096" s="3"/>
      <c r="AB1096" s="2" t="s">
        <v>34</v>
      </c>
      <c r="AC1096" s="3" t="s">
        <v>755</v>
      </c>
      <c r="AD1096" s="3">
        <v>46078</v>
      </c>
      <c r="AE1096" s="9">
        <f>OfficeForms.Table[[#This Row],[Fecha Cierre]]-OfficeForms.Table[[#This Row],[Fecha de radicación de la solicitud]]</f>
        <v>5</v>
      </c>
      <c r="AF1096" s="9"/>
    </row>
    <row r="1097" spans="1:32" hidden="1">
      <c r="A1097">
        <v>1094</v>
      </c>
      <c r="B1097" s="3">
        <v>46077.5679282407</v>
      </c>
      <c r="C1097" s="18">
        <v>46077.568761574097</v>
      </c>
      <c r="D1097" s="2" t="s">
        <v>39</v>
      </c>
      <c r="E1097" s="2"/>
      <c r="F1097" s="2" t="s">
        <v>318</v>
      </c>
      <c r="G1097" s="2" t="s">
        <v>3747</v>
      </c>
      <c r="H1097">
        <v>81</v>
      </c>
      <c r="I1097" s="2" t="s">
        <v>53</v>
      </c>
      <c r="J1097">
        <v>28992897</v>
      </c>
      <c r="K1097" s="2" t="s">
        <v>80</v>
      </c>
      <c r="L1097" s="2" t="s">
        <v>3748</v>
      </c>
      <c r="M1097" s="2" t="s">
        <v>45</v>
      </c>
      <c r="N1097" s="2"/>
      <c r="O1097" s="2" t="s">
        <v>188</v>
      </c>
      <c r="P1097" s="2"/>
      <c r="Q1097" s="2"/>
      <c r="R1097" s="2"/>
      <c r="S1097" s="3">
        <v>46073</v>
      </c>
      <c r="T1097" s="2" t="s">
        <v>321</v>
      </c>
      <c r="U1097" s="2" t="s">
        <v>294</v>
      </c>
      <c r="V1097" s="2" t="s">
        <v>3749</v>
      </c>
      <c r="W1097" s="3">
        <v>46080</v>
      </c>
      <c r="X1097" s="3"/>
      <c r="Y1097" s="3"/>
      <c r="Z1097" s="3"/>
      <c r="AA1097" s="3"/>
      <c r="AB1097" s="2" t="s">
        <v>34</v>
      </c>
      <c r="AC1097" s="3" t="s">
        <v>3750</v>
      </c>
      <c r="AD1097" s="3">
        <v>46078</v>
      </c>
      <c r="AE1097" s="9">
        <f>OfficeForms.Table[[#This Row],[Fecha Cierre]]-OfficeForms.Table[[#This Row],[Fecha de radicación de la solicitud]]</f>
        <v>5</v>
      </c>
      <c r="AF1097" s="9"/>
    </row>
    <row r="1098" spans="1:32" hidden="1">
      <c r="A1098">
        <v>1095</v>
      </c>
      <c r="B1098" s="3">
        <v>46077.568043981497</v>
      </c>
      <c r="C1098" s="18">
        <v>46077.568900462997</v>
      </c>
      <c r="D1098" s="2" t="s">
        <v>39</v>
      </c>
      <c r="E1098" s="2"/>
      <c r="F1098" s="2" t="s">
        <v>1034</v>
      </c>
      <c r="G1098" s="2" t="s">
        <v>3751</v>
      </c>
      <c r="H1098">
        <v>71</v>
      </c>
      <c r="I1098" s="2" t="s">
        <v>53</v>
      </c>
      <c r="J1098">
        <v>39728602</v>
      </c>
      <c r="K1098" s="2" t="s">
        <v>72</v>
      </c>
      <c r="L1098" s="2" t="s">
        <v>3752</v>
      </c>
      <c r="M1098" s="2" t="s">
        <v>56</v>
      </c>
      <c r="N1098" s="2"/>
      <c r="O1098" s="2" t="s">
        <v>57</v>
      </c>
      <c r="P1098" s="2"/>
      <c r="Q1098" s="2"/>
      <c r="R1098" s="2" t="s">
        <v>3753</v>
      </c>
      <c r="S1098" s="3">
        <v>46073</v>
      </c>
      <c r="T1098" s="2" t="s">
        <v>2168</v>
      </c>
      <c r="U1098" s="2" t="s">
        <v>289</v>
      </c>
      <c r="V1098" s="2"/>
      <c r="W1098" s="3"/>
      <c r="X1098" s="3"/>
      <c r="Y1098" s="3"/>
      <c r="Z1098" s="3"/>
      <c r="AA1098" s="3"/>
      <c r="AB1098" s="2"/>
      <c r="AC1098" s="3"/>
      <c r="AD1098" s="3"/>
      <c r="AE1098" s="9">
        <f>OfficeForms.Table[[#This Row],[Fecha Cierre]]-OfficeForms.Table[[#This Row],[Fecha de radicación de la solicitud]]</f>
        <v>-46073</v>
      </c>
      <c r="AF1098" s="9"/>
    </row>
    <row r="1099" spans="1:32" hidden="1">
      <c r="A1099">
        <v>1096</v>
      </c>
      <c r="B1099" s="3">
        <v>46077.568773148101</v>
      </c>
      <c r="C1099" s="18">
        <v>46077.569618055597</v>
      </c>
      <c r="D1099" s="2" t="s">
        <v>39</v>
      </c>
      <c r="E1099" s="2"/>
      <c r="F1099" s="2" t="s">
        <v>318</v>
      </c>
      <c r="G1099" s="2" t="s">
        <v>3754</v>
      </c>
      <c r="H1099">
        <v>77</v>
      </c>
      <c r="I1099" s="2" t="s">
        <v>53</v>
      </c>
      <c r="J1099">
        <v>41468643</v>
      </c>
      <c r="K1099" s="2" t="s">
        <v>80</v>
      </c>
      <c r="L1099" s="2" t="s">
        <v>3755</v>
      </c>
      <c r="M1099" s="2" t="s">
        <v>45</v>
      </c>
      <c r="N1099" s="2"/>
      <c r="O1099" s="2" t="s">
        <v>188</v>
      </c>
      <c r="P1099" s="2"/>
      <c r="Q1099" s="2"/>
      <c r="R1099" s="2"/>
      <c r="S1099" s="3">
        <v>46073</v>
      </c>
      <c r="T1099" s="2" t="s">
        <v>3756</v>
      </c>
      <c r="U1099" s="2" t="s">
        <v>294</v>
      </c>
      <c r="V1099" s="2" t="s">
        <v>3757</v>
      </c>
      <c r="W1099" s="3">
        <v>46080</v>
      </c>
      <c r="X1099" s="3"/>
      <c r="Y1099" s="3"/>
      <c r="Z1099" s="3"/>
      <c r="AA1099" s="3"/>
      <c r="AB1099" s="2" t="s">
        <v>34</v>
      </c>
      <c r="AC1099" s="3" t="s">
        <v>3750</v>
      </c>
      <c r="AD1099" s="3">
        <v>25</v>
      </c>
      <c r="AE1099" s="9">
        <f>OfficeForms.Table[[#This Row],[Fecha Cierre]]-OfficeForms.Table[[#This Row],[Fecha de radicación de la solicitud]]</f>
        <v>-46048</v>
      </c>
      <c r="AF1099" s="9"/>
    </row>
    <row r="1100" spans="1:32" hidden="1">
      <c r="A1100">
        <v>1097</v>
      </c>
      <c r="B1100" s="3">
        <v>46077.5696412037</v>
      </c>
      <c r="C1100" s="18">
        <v>46077.5711689815</v>
      </c>
      <c r="D1100" s="2" t="s">
        <v>39</v>
      </c>
      <c r="E1100" s="2"/>
      <c r="F1100" s="2" t="s">
        <v>318</v>
      </c>
      <c r="G1100" s="2" t="s">
        <v>3758</v>
      </c>
      <c r="H1100">
        <v>86</v>
      </c>
      <c r="I1100" s="2" t="s">
        <v>53</v>
      </c>
      <c r="J1100">
        <v>27060008</v>
      </c>
      <c r="K1100" s="2" t="s">
        <v>72</v>
      </c>
      <c r="L1100" s="2" t="s">
        <v>324</v>
      </c>
      <c r="M1100" s="2" t="s">
        <v>45</v>
      </c>
      <c r="N1100" s="2"/>
      <c r="O1100" s="2" t="s">
        <v>188</v>
      </c>
      <c r="P1100" s="2"/>
      <c r="Q1100" s="2"/>
      <c r="R1100" s="2"/>
      <c r="S1100" s="3">
        <v>46074</v>
      </c>
      <c r="T1100" s="2" t="s">
        <v>332</v>
      </c>
      <c r="U1100" s="2" t="s">
        <v>294</v>
      </c>
      <c r="V1100" s="2"/>
      <c r="W1100" s="3"/>
      <c r="X1100" s="3"/>
      <c r="Y1100" s="3"/>
      <c r="Z1100" s="3"/>
      <c r="AA1100" s="3"/>
      <c r="AB1100" s="2"/>
      <c r="AC1100" s="3" t="s">
        <v>755</v>
      </c>
      <c r="AD1100" s="3">
        <v>46078</v>
      </c>
      <c r="AE1100" s="9">
        <f>OfficeForms.Table[[#This Row],[Fecha Cierre]]-OfficeForms.Table[[#This Row],[Fecha de radicación de la solicitud]]</f>
        <v>4</v>
      </c>
      <c r="AF1100" s="9"/>
    </row>
    <row r="1101" spans="1:32" hidden="1">
      <c r="A1101">
        <v>1098</v>
      </c>
      <c r="B1101" s="3">
        <v>46077.572395833296</v>
      </c>
      <c r="C1101" s="18">
        <v>46077.573113425897</v>
      </c>
      <c r="D1101" s="2" t="s">
        <v>39</v>
      </c>
      <c r="E1101" s="2"/>
      <c r="F1101" s="2" t="s">
        <v>318</v>
      </c>
      <c r="G1101" s="2" t="s">
        <v>3759</v>
      </c>
      <c r="H1101">
        <v>87</v>
      </c>
      <c r="I1101" s="2" t="s">
        <v>53</v>
      </c>
      <c r="J1101">
        <v>20159842</v>
      </c>
      <c r="K1101" s="2" t="s">
        <v>80</v>
      </c>
      <c r="L1101" s="2" t="s">
        <v>1793</v>
      </c>
      <c r="M1101" s="2" t="s">
        <v>45</v>
      </c>
      <c r="N1101" s="2"/>
      <c r="O1101" s="2" t="s">
        <v>188</v>
      </c>
      <c r="P1101" s="2"/>
      <c r="Q1101" s="2"/>
      <c r="R1101" s="2"/>
      <c r="S1101" s="3">
        <v>46074</v>
      </c>
      <c r="T1101" s="2" t="s">
        <v>332</v>
      </c>
      <c r="U1101" s="2" t="s">
        <v>294</v>
      </c>
      <c r="V1101" s="2" t="s">
        <v>3760</v>
      </c>
      <c r="W1101" s="3">
        <v>46080</v>
      </c>
      <c r="X1101" s="3"/>
      <c r="Y1101" s="3"/>
      <c r="Z1101" s="3"/>
      <c r="AA1101" s="3"/>
      <c r="AB1101" s="2" t="s">
        <v>63</v>
      </c>
      <c r="AC1101" s="3" t="s">
        <v>1174</v>
      </c>
      <c r="AD1101" s="3"/>
      <c r="AE1101" s="9">
        <f>OfficeForms.Table[[#This Row],[Fecha Cierre]]-OfficeForms.Table[[#This Row],[Fecha de radicación de la solicitud]]</f>
        <v>-46074</v>
      </c>
      <c r="AF1101" s="9"/>
    </row>
    <row r="1102" spans="1:32" hidden="1">
      <c r="A1102">
        <v>1099</v>
      </c>
      <c r="B1102" s="3">
        <v>46077.573136574101</v>
      </c>
      <c r="C1102" s="18">
        <v>46077.574155092603</v>
      </c>
      <c r="D1102" s="2" t="s">
        <v>39</v>
      </c>
      <c r="E1102" s="2"/>
      <c r="F1102" s="2" t="s">
        <v>318</v>
      </c>
      <c r="G1102" s="2" t="s">
        <v>3761</v>
      </c>
      <c r="H1102">
        <v>84</v>
      </c>
      <c r="I1102" s="2" t="s">
        <v>53</v>
      </c>
      <c r="J1102">
        <v>24211233</v>
      </c>
      <c r="K1102" s="2" t="s">
        <v>80</v>
      </c>
      <c r="L1102" s="2" t="s">
        <v>3762</v>
      </c>
      <c r="M1102" s="2" t="s">
        <v>45</v>
      </c>
      <c r="N1102" s="2"/>
      <c r="O1102" s="2" t="s">
        <v>188</v>
      </c>
      <c r="P1102" s="2"/>
      <c r="Q1102" s="2"/>
      <c r="R1102" s="2"/>
      <c r="S1102" s="3">
        <v>46074</v>
      </c>
      <c r="T1102" s="2" t="s">
        <v>321</v>
      </c>
      <c r="U1102" s="2" t="s">
        <v>294</v>
      </c>
      <c r="V1102" s="2" t="s">
        <v>3763</v>
      </c>
      <c r="W1102" s="3">
        <v>46080</v>
      </c>
      <c r="X1102" s="3"/>
      <c r="Y1102" s="3"/>
      <c r="Z1102" s="3"/>
      <c r="AA1102" s="3"/>
      <c r="AB1102" s="2" t="s">
        <v>63</v>
      </c>
      <c r="AC1102" s="3" t="s">
        <v>1174</v>
      </c>
      <c r="AD1102" s="3"/>
      <c r="AE1102" s="9">
        <f>OfficeForms.Table[[#This Row],[Fecha Cierre]]-OfficeForms.Table[[#This Row],[Fecha de radicación de la solicitud]]</f>
        <v>-46074</v>
      </c>
      <c r="AF1102" s="9"/>
    </row>
    <row r="1103" spans="1:32" hidden="1">
      <c r="A1103">
        <v>1100</v>
      </c>
      <c r="B1103" s="3">
        <v>46077.574178240699</v>
      </c>
      <c r="C1103" s="18">
        <v>46077.574988425898</v>
      </c>
      <c r="D1103" s="2" t="s">
        <v>39</v>
      </c>
      <c r="E1103" s="2"/>
      <c r="F1103" s="2" t="s">
        <v>318</v>
      </c>
      <c r="G1103" s="2" t="s">
        <v>3764</v>
      </c>
      <c r="H1103">
        <v>69</v>
      </c>
      <c r="I1103" s="2" t="s">
        <v>53</v>
      </c>
      <c r="J1103">
        <v>19278672</v>
      </c>
      <c r="K1103" s="2" t="s">
        <v>80</v>
      </c>
      <c r="L1103" s="2" t="s">
        <v>677</v>
      </c>
      <c r="M1103" s="2" t="s">
        <v>45</v>
      </c>
      <c r="N1103" s="2"/>
      <c r="O1103" s="2" t="s">
        <v>188</v>
      </c>
      <c r="P1103" s="2"/>
      <c r="Q1103" s="2"/>
      <c r="R1103" s="2"/>
      <c r="S1103" s="3">
        <v>46074</v>
      </c>
      <c r="T1103" s="2" t="s">
        <v>329</v>
      </c>
      <c r="U1103" s="2" t="s">
        <v>294</v>
      </c>
      <c r="V1103" s="2" t="s">
        <v>3765</v>
      </c>
      <c r="W1103" s="3">
        <v>46080</v>
      </c>
      <c r="X1103" s="3"/>
      <c r="Y1103" s="3"/>
      <c r="Z1103" s="3"/>
      <c r="AA1103" s="3"/>
      <c r="AB1103" s="2" t="s">
        <v>63</v>
      </c>
      <c r="AC1103" s="3" t="s">
        <v>296</v>
      </c>
      <c r="AD1103" s="3"/>
      <c r="AE1103" s="9">
        <f>OfficeForms.Table[[#This Row],[Fecha Cierre]]-OfficeForms.Table[[#This Row],[Fecha de radicación de la solicitud]]</f>
        <v>-46074</v>
      </c>
      <c r="AF1103" s="9"/>
    </row>
    <row r="1104" spans="1:32" hidden="1">
      <c r="A1104">
        <v>1101</v>
      </c>
      <c r="B1104" s="3">
        <v>46077.575150463003</v>
      </c>
      <c r="C1104" s="18">
        <v>46077.575787037</v>
      </c>
      <c r="D1104" s="2" t="s">
        <v>39</v>
      </c>
      <c r="E1104" s="2"/>
      <c r="F1104" s="2" t="s">
        <v>318</v>
      </c>
      <c r="G1104" s="2" t="s">
        <v>3766</v>
      </c>
      <c r="H1104">
        <v>44</v>
      </c>
      <c r="I1104" s="2" t="s">
        <v>53</v>
      </c>
      <c r="J1104">
        <v>80168076</v>
      </c>
      <c r="K1104" s="2" t="s">
        <v>80</v>
      </c>
      <c r="L1104" s="2" t="s">
        <v>3767</v>
      </c>
      <c r="M1104" s="2" t="s">
        <v>45</v>
      </c>
      <c r="N1104" s="2"/>
      <c r="O1104" s="2" t="s">
        <v>188</v>
      </c>
      <c r="P1104" s="2"/>
      <c r="Q1104" s="2"/>
      <c r="R1104" s="2"/>
      <c r="S1104" s="3">
        <v>46074</v>
      </c>
      <c r="T1104" s="2" t="s">
        <v>321</v>
      </c>
      <c r="U1104" s="2" t="s">
        <v>294</v>
      </c>
      <c r="V1104" s="2" t="s">
        <v>3768</v>
      </c>
      <c r="W1104" s="3">
        <v>46080</v>
      </c>
      <c r="X1104" s="3"/>
      <c r="Y1104" s="3"/>
      <c r="Z1104" s="3"/>
      <c r="AA1104" s="3"/>
      <c r="AB1104" s="2" t="s">
        <v>63</v>
      </c>
      <c r="AC1104" s="3" t="s">
        <v>1174</v>
      </c>
      <c r="AD1104" s="3"/>
      <c r="AE1104" s="9">
        <f>OfficeForms.Table[[#This Row],[Fecha Cierre]]-OfficeForms.Table[[#This Row],[Fecha de radicación de la solicitud]]</f>
        <v>-46074</v>
      </c>
      <c r="AF1104" s="9"/>
    </row>
    <row r="1105" spans="1:33" hidden="1">
      <c r="A1105">
        <v>1102</v>
      </c>
      <c r="B1105" s="3">
        <v>46077.580937500003</v>
      </c>
      <c r="C1105" s="18">
        <v>46077.581898148099</v>
      </c>
      <c r="D1105" s="2" t="s">
        <v>39</v>
      </c>
      <c r="E1105" s="2"/>
      <c r="F1105" s="2" t="s">
        <v>107</v>
      </c>
      <c r="G1105" s="2" t="s">
        <v>3769</v>
      </c>
      <c r="H1105">
        <v>20</v>
      </c>
      <c r="I1105" s="2" t="s">
        <v>53</v>
      </c>
      <c r="J1105">
        <v>1052384495</v>
      </c>
      <c r="K1105" s="2" t="s">
        <v>80</v>
      </c>
      <c r="L1105" s="2" t="s">
        <v>3770</v>
      </c>
      <c r="M1105" s="2" t="s">
        <v>45</v>
      </c>
      <c r="N1105" s="2"/>
      <c r="O1105" s="2" t="s">
        <v>74</v>
      </c>
      <c r="P1105" s="2"/>
      <c r="Q1105" s="2"/>
      <c r="R1105" s="2"/>
      <c r="S1105" s="3">
        <v>46077</v>
      </c>
      <c r="T1105" s="2" t="s">
        <v>201</v>
      </c>
      <c r="U1105" s="2" t="s">
        <v>111</v>
      </c>
      <c r="V1105" s="2" t="s">
        <v>3771</v>
      </c>
      <c r="W1105" s="3">
        <v>46080</v>
      </c>
      <c r="X1105" s="3"/>
      <c r="Y1105" s="3"/>
      <c r="Z1105" s="3"/>
      <c r="AA1105" s="3"/>
      <c r="AB1105" s="2" t="s">
        <v>63</v>
      </c>
      <c r="AC1105" s="3"/>
      <c r="AD1105" s="3">
        <v>46079</v>
      </c>
      <c r="AE1105" s="9">
        <f>OfficeForms.Table[[#This Row],[Fecha Cierre]]-OfficeForms.Table[[#This Row],[Fecha de radicación de la solicitud]]</f>
        <v>2</v>
      </c>
      <c r="AF1105" s="9"/>
      <c r="AG1105" t="s">
        <v>33</v>
      </c>
    </row>
    <row r="1106" spans="1:33" hidden="1">
      <c r="A1106">
        <v>1103</v>
      </c>
      <c r="B1106" s="3">
        <v>46077.581956018497</v>
      </c>
      <c r="C1106" s="18">
        <v>46077.582986111098</v>
      </c>
      <c r="D1106" s="2" t="s">
        <v>39</v>
      </c>
      <c r="E1106" s="2"/>
      <c r="F1106" s="2" t="s">
        <v>107</v>
      </c>
      <c r="G1106" s="2" t="s">
        <v>3772</v>
      </c>
      <c r="H1106">
        <v>70</v>
      </c>
      <c r="I1106" s="2" t="s">
        <v>53</v>
      </c>
      <c r="J1106">
        <v>35337347</v>
      </c>
      <c r="K1106" s="2" t="s">
        <v>80</v>
      </c>
      <c r="L1106" s="2" t="s">
        <v>425</v>
      </c>
      <c r="M1106" s="2" t="s">
        <v>56</v>
      </c>
      <c r="N1106" s="2"/>
      <c r="O1106" s="2" t="s">
        <v>125</v>
      </c>
      <c r="P1106" s="2"/>
      <c r="Q1106" s="2"/>
      <c r="R1106" s="2"/>
      <c r="S1106" s="3">
        <v>46075</v>
      </c>
      <c r="T1106" s="2" t="s">
        <v>3773</v>
      </c>
      <c r="U1106" s="2" t="s">
        <v>111</v>
      </c>
      <c r="V1106" s="2" t="s">
        <v>3774</v>
      </c>
      <c r="W1106" s="3">
        <v>46080</v>
      </c>
      <c r="X1106" s="3"/>
      <c r="Y1106" s="3"/>
      <c r="Z1106" s="3"/>
      <c r="AA1106" s="3"/>
      <c r="AB1106" s="2" t="s">
        <v>63</v>
      </c>
      <c r="AC1106" s="3"/>
      <c r="AD1106" s="3"/>
      <c r="AE1106" s="9">
        <f>OfficeForms.Table[[#This Row],[Fecha Cierre]]-OfficeForms.Table[[#This Row],[Fecha de radicación de la solicitud]]</f>
        <v>-46075</v>
      </c>
      <c r="AF1106" s="9"/>
    </row>
    <row r="1107" spans="1:33" hidden="1">
      <c r="A1107">
        <v>1104</v>
      </c>
      <c r="B1107" s="3">
        <v>46077.583009259302</v>
      </c>
      <c r="C1107" s="18">
        <v>46077.584097222199</v>
      </c>
      <c r="D1107" s="2" t="s">
        <v>39</v>
      </c>
      <c r="E1107" s="2"/>
      <c r="F1107" s="2" t="s">
        <v>107</v>
      </c>
      <c r="G1107" s="2" t="s">
        <v>3775</v>
      </c>
      <c r="H1107">
        <v>38</v>
      </c>
      <c r="I1107" s="2" t="s">
        <v>53</v>
      </c>
      <c r="J1107">
        <v>1052338114</v>
      </c>
      <c r="K1107" s="2" t="s">
        <v>80</v>
      </c>
      <c r="L1107" s="2" t="s">
        <v>2532</v>
      </c>
      <c r="M1107" s="2" t="s">
        <v>56</v>
      </c>
      <c r="N1107" s="2"/>
      <c r="O1107" s="2" t="s">
        <v>125</v>
      </c>
      <c r="P1107" s="2"/>
      <c r="Q1107" s="2"/>
      <c r="R1107" s="2"/>
      <c r="S1107" s="3">
        <v>46066</v>
      </c>
      <c r="T1107" s="2" t="s">
        <v>3776</v>
      </c>
      <c r="U1107" s="2" t="s">
        <v>111</v>
      </c>
      <c r="V1107" s="2" t="s">
        <v>3777</v>
      </c>
      <c r="W1107" s="3">
        <v>46080</v>
      </c>
      <c r="X1107" s="3"/>
      <c r="Y1107" s="3"/>
      <c r="Z1107" s="3"/>
      <c r="AA1107" s="3"/>
      <c r="AB1107" s="2" t="s">
        <v>63</v>
      </c>
      <c r="AC1107" s="3"/>
      <c r="AD1107" s="3"/>
      <c r="AE1107" s="9">
        <f>OfficeForms.Table[[#This Row],[Fecha Cierre]]-OfficeForms.Table[[#This Row],[Fecha de radicación de la solicitud]]</f>
        <v>-46066</v>
      </c>
      <c r="AF1107" s="9"/>
    </row>
    <row r="1108" spans="1:33" hidden="1">
      <c r="A1108">
        <v>1105</v>
      </c>
      <c r="B1108" s="3">
        <v>46077.584120370397</v>
      </c>
      <c r="C1108" s="18">
        <v>46077.584999999999</v>
      </c>
      <c r="D1108" s="2" t="s">
        <v>39</v>
      </c>
      <c r="E1108" s="2"/>
      <c r="F1108" s="2" t="s">
        <v>107</v>
      </c>
      <c r="G1108" s="2" t="s">
        <v>3778</v>
      </c>
      <c r="H1108">
        <v>59</v>
      </c>
      <c r="I1108" s="2" t="s">
        <v>53</v>
      </c>
      <c r="J1108">
        <v>63434412</v>
      </c>
      <c r="K1108" s="2" t="s">
        <v>344</v>
      </c>
      <c r="L1108" s="2" t="s">
        <v>3779</v>
      </c>
      <c r="M1108" s="2" t="s">
        <v>56</v>
      </c>
      <c r="N1108" s="2"/>
      <c r="O1108" s="2" t="s">
        <v>125</v>
      </c>
      <c r="P1108" s="2"/>
      <c r="Q1108" s="2"/>
      <c r="R1108" s="2"/>
      <c r="S1108" s="3">
        <v>46075</v>
      </c>
      <c r="T1108" s="2" t="s">
        <v>1537</v>
      </c>
      <c r="U1108" s="2" t="s">
        <v>111</v>
      </c>
      <c r="V1108" s="2" t="s">
        <v>3780</v>
      </c>
      <c r="W1108" s="3">
        <v>46080</v>
      </c>
      <c r="X1108" s="3"/>
      <c r="Y1108" s="3"/>
      <c r="Z1108" s="3"/>
      <c r="AA1108" s="3"/>
      <c r="AB1108" s="2" t="s">
        <v>33</v>
      </c>
      <c r="AC1108" s="3"/>
      <c r="AD1108" s="3">
        <v>46080</v>
      </c>
      <c r="AE1108" s="9">
        <f>OfficeForms.Table[[#This Row],[Fecha Cierre]]-OfficeForms.Table[[#This Row],[Fecha de radicación de la solicitud]]</f>
        <v>5</v>
      </c>
      <c r="AF1108" s="9"/>
      <c r="AG1108" t="s">
        <v>33</v>
      </c>
    </row>
    <row r="1109" spans="1:33" hidden="1">
      <c r="A1109">
        <v>1106</v>
      </c>
      <c r="B1109" s="3">
        <v>46077.585104166697</v>
      </c>
      <c r="C1109" s="18">
        <v>46077.5858912037</v>
      </c>
      <c r="D1109" s="2" t="s">
        <v>39</v>
      </c>
      <c r="E1109" s="2"/>
      <c r="F1109" s="2" t="s">
        <v>107</v>
      </c>
      <c r="G1109" s="2" t="s">
        <v>3781</v>
      </c>
      <c r="H1109">
        <v>91</v>
      </c>
      <c r="I1109" s="2" t="s">
        <v>53</v>
      </c>
      <c r="J1109">
        <v>24194795</v>
      </c>
      <c r="K1109" s="2" t="s">
        <v>80</v>
      </c>
      <c r="L1109" s="2" t="s">
        <v>193</v>
      </c>
      <c r="M1109" s="2" t="s">
        <v>134</v>
      </c>
      <c r="N1109" s="2"/>
      <c r="O1109" s="2" t="s">
        <v>125</v>
      </c>
      <c r="P1109" s="2"/>
      <c r="Q1109" s="2"/>
      <c r="R1109" s="2"/>
      <c r="S1109" s="3">
        <v>46072</v>
      </c>
      <c r="T1109" s="2" t="s">
        <v>205</v>
      </c>
      <c r="U1109" s="2" t="s">
        <v>111</v>
      </c>
      <c r="V1109" s="2"/>
      <c r="W1109" s="3"/>
      <c r="X1109" s="3"/>
      <c r="Y1109" s="3"/>
      <c r="Z1109" s="3"/>
      <c r="AA1109" s="3"/>
      <c r="AB1109" s="2"/>
      <c r="AC1109" s="3"/>
      <c r="AD1109" s="3">
        <v>46078</v>
      </c>
      <c r="AE1109" s="9">
        <f>OfficeForms.Table[[#This Row],[Fecha Cierre]]-OfficeForms.Table[[#This Row],[Fecha de radicación de la solicitud]]</f>
        <v>6</v>
      </c>
      <c r="AF1109" s="9"/>
      <c r="AG1109" t="s">
        <v>3782</v>
      </c>
    </row>
    <row r="1110" spans="1:33" hidden="1">
      <c r="A1110">
        <v>1107</v>
      </c>
      <c r="B1110" s="3">
        <v>46077.5859837963</v>
      </c>
      <c r="C1110" s="18">
        <v>46077.586805555598</v>
      </c>
      <c r="D1110" s="2" t="s">
        <v>39</v>
      </c>
      <c r="E1110" s="2"/>
      <c r="F1110" s="2" t="s">
        <v>107</v>
      </c>
      <c r="G1110" s="2" t="s">
        <v>2356</v>
      </c>
      <c r="H1110">
        <v>75</v>
      </c>
      <c r="I1110" s="2" t="s">
        <v>53</v>
      </c>
      <c r="J1110">
        <v>19192823</v>
      </c>
      <c r="K1110" s="2" t="s">
        <v>72</v>
      </c>
      <c r="L1110" s="2" t="s">
        <v>2357</v>
      </c>
      <c r="M1110" s="2" t="s">
        <v>134</v>
      </c>
      <c r="N1110" s="2"/>
      <c r="O1110" s="2" t="s">
        <v>125</v>
      </c>
      <c r="P1110" s="2"/>
      <c r="Q1110" s="2"/>
      <c r="R1110" s="2"/>
      <c r="S1110" s="3">
        <v>46075</v>
      </c>
      <c r="T1110" s="2" t="s">
        <v>205</v>
      </c>
      <c r="U1110" s="2" t="s">
        <v>111</v>
      </c>
      <c r="V1110" s="2"/>
      <c r="W1110" s="3"/>
      <c r="X1110" s="3"/>
      <c r="Y1110" s="3"/>
      <c r="Z1110" s="3"/>
      <c r="AA1110" s="3"/>
      <c r="AB1110" s="2"/>
      <c r="AC1110" s="3"/>
      <c r="AD1110" s="3"/>
      <c r="AE1110" s="9">
        <f>OfficeForms.Table[[#This Row],[Fecha Cierre]]-OfficeForms.Table[[#This Row],[Fecha de radicación de la solicitud]]</f>
        <v>-46075</v>
      </c>
      <c r="AF1110" s="9"/>
    </row>
    <row r="1111" spans="1:33">
      <c r="A1111">
        <v>1108</v>
      </c>
      <c r="B1111" s="3">
        <v>46077.668738425898</v>
      </c>
      <c r="C1111" s="18">
        <v>46077.6703009259</v>
      </c>
      <c r="D1111" s="2" t="s">
        <v>39</v>
      </c>
      <c r="E1111" s="2"/>
      <c r="F1111" s="2" t="s">
        <v>347</v>
      </c>
      <c r="G1111" s="2" t="s">
        <v>3783</v>
      </c>
      <c r="H1111">
        <v>84</v>
      </c>
      <c r="I1111" s="2" t="s">
        <v>53</v>
      </c>
      <c r="J1111">
        <v>20286525</v>
      </c>
      <c r="K1111" s="2" t="s">
        <v>43</v>
      </c>
      <c r="L1111" s="2" t="s">
        <v>3784</v>
      </c>
      <c r="M1111" s="2" t="s">
        <v>134</v>
      </c>
      <c r="N1111" s="2"/>
      <c r="O1111" s="2" t="s">
        <v>125</v>
      </c>
      <c r="P1111" s="2"/>
      <c r="Q1111" s="2"/>
      <c r="R1111" s="2"/>
      <c r="S1111" s="3">
        <v>46072</v>
      </c>
      <c r="T1111" s="2" t="s">
        <v>577</v>
      </c>
      <c r="U1111" s="2" t="s">
        <v>352</v>
      </c>
      <c r="V1111" s="2"/>
      <c r="W1111" s="3"/>
      <c r="X1111" s="3"/>
      <c r="Y1111" s="3"/>
      <c r="Z1111" s="3"/>
      <c r="AA1111" s="3"/>
      <c r="AB1111" s="2"/>
      <c r="AC1111" s="3" t="s">
        <v>937</v>
      </c>
      <c r="AD1111" s="3">
        <v>46077</v>
      </c>
      <c r="AE1111" s="9">
        <f>OfficeForms.Table[[#This Row],[Fecha Cierre]]-OfficeForms.Table[[#This Row],[Fecha de radicación de la solicitud]]</f>
        <v>5</v>
      </c>
      <c r="AF1111" s="9" t="s">
        <v>354</v>
      </c>
      <c r="AG1111" t="s">
        <v>578</v>
      </c>
    </row>
    <row r="1112" spans="1:33">
      <c r="A1112">
        <v>1109</v>
      </c>
      <c r="B1112" s="3">
        <v>46077.671400462998</v>
      </c>
      <c r="C1112" s="18">
        <v>46077.672395833302</v>
      </c>
      <c r="D1112" s="2" t="s">
        <v>39</v>
      </c>
      <c r="E1112" s="2"/>
      <c r="F1112" s="2" t="s">
        <v>347</v>
      </c>
      <c r="G1112" s="2" t="s">
        <v>3785</v>
      </c>
      <c r="H1112">
        <v>74</v>
      </c>
      <c r="I1112" s="2" t="s">
        <v>53</v>
      </c>
      <c r="J1112">
        <v>21066187</v>
      </c>
      <c r="K1112" s="2" t="s">
        <v>43</v>
      </c>
      <c r="L1112" s="2" t="s">
        <v>3786</v>
      </c>
      <c r="M1112" s="2" t="s">
        <v>156</v>
      </c>
      <c r="N1112" s="2"/>
      <c r="O1112" s="2" t="s">
        <v>125</v>
      </c>
      <c r="P1112" s="2"/>
      <c r="Q1112" s="2"/>
      <c r="R1112" s="2"/>
      <c r="S1112" s="3">
        <v>46074</v>
      </c>
      <c r="T1112" s="2" t="s">
        <v>577</v>
      </c>
      <c r="U1112" s="2" t="s">
        <v>352</v>
      </c>
      <c r="V1112" s="2"/>
      <c r="W1112" s="3"/>
      <c r="X1112" s="3"/>
      <c r="Y1112" s="3"/>
      <c r="Z1112" s="3"/>
      <c r="AA1112" s="3"/>
      <c r="AB1112" s="2"/>
      <c r="AC1112" s="3" t="s">
        <v>63</v>
      </c>
      <c r="AD1112" s="3"/>
      <c r="AE1112" s="9">
        <f>OfficeForms.Table[[#This Row],[Fecha Cierre]]-OfficeForms.Table[[#This Row],[Fecha de radicación de la solicitud]]</f>
        <v>-46074</v>
      </c>
      <c r="AF1112" s="9" t="s">
        <v>354</v>
      </c>
    </row>
    <row r="1113" spans="1:33">
      <c r="A1113">
        <v>1110</v>
      </c>
      <c r="B1113" s="3">
        <v>46077.672962962999</v>
      </c>
      <c r="C1113" s="18">
        <v>46077.674756944398</v>
      </c>
      <c r="D1113" s="2" t="s">
        <v>39</v>
      </c>
      <c r="E1113" s="2"/>
      <c r="F1113" s="2" t="s">
        <v>347</v>
      </c>
      <c r="G1113" s="2" t="s">
        <v>2682</v>
      </c>
      <c r="H1113">
        <v>48</v>
      </c>
      <c r="I1113" s="2" t="s">
        <v>53</v>
      </c>
      <c r="J1113">
        <v>21047668</v>
      </c>
      <c r="K1113" s="2" t="s">
        <v>199</v>
      </c>
      <c r="L1113" s="2" t="s">
        <v>3787</v>
      </c>
      <c r="M1113" s="2" t="s">
        <v>156</v>
      </c>
      <c r="N1113" s="2"/>
      <c r="O1113" s="2" t="s">
        <v>125</v>
      </c>
      <c r="P1113" s="2"/>
      <c r="Q1113" s="2"/>
      <c r="R1113" s="2"/>
      <c r="S1113" s="3">
        <v>46074</v>
      </c>
      <c r="T1113" s="2" t="s">
        <v>577</v>
      </c>
      <c r="U1113" s="2" t="s">
        <v>352</v>
      </c>
      <c r="V1113" s="2"/>
      <c r="W1113" s="3"/>
      <c r="X1113" s="3"/>
      <c r="Y1113" s="3"/>
      <c r="Z1113" s="3"/>
      <c r="AA1113" s="3"/>
      <c r="AB1113" s="2"/>
      <c r="AC1113" s="3" t="s">
        <v>63</v>
      </c>
      <c r="AD1113" s="3"/>
      <c r="AE1113" s="9">
        <f>OfficeForms.Table[[#This Row],[Fecha Cierre]]-OfficeForms.Table[[#This Row],[Fecha de radicación de la solicitud]]</f>
        <v>-46074</v>
      </c>
      <c r="AF1113" s="9" t="s">
        <v>354</v>
      </c>
    </row>
    <row r="1114" spans="1:33">
      <c r="A1114">
        <v>1111</v>
      </c>
      <c r="B1114" s="3">
        <v>46077.675312500003</v>
      </c>
      <c r="C1114" s="18">
        <v>46077.676307870403</v>
      </c>
      <c r="D1114" s="2" t="s">
        <v>39</v>
      </c>
      <c r="E1114" s="2"/>
      <c r="F1114" s="2" t="s">
        <v>347</v>
      </c>
      <c r="G1114" s="2" t="s">
        <v>3788</v>
      </c>
      <c r="H1114">
        <v>82</v>
      </c>
      <c r="I1114" s="2" t="s">
        <v>53</v>
      </c>
      <c r="J1114">
        <v>20338895</v>
      </c>
      <c r="K1114" s="2" t="s">
        <v>102</v>
      </c>
      <c r="L1114" s="2" t="s">
        <v>3789</v>
      </c>
      <c r="M1114" s="2" t="s">
        <v>156</v>
      </c>
      <c r="N1114" s="2"/>
      <c r="O1114" s="2" t="s">
        <v>125</v>
      </c>
      <c r="P1114" s="2"/>
      <c r="Q1114" s="2"/>
      <c r="R1114" s="2"/>
      <c r="S1114" s="3">
        <v>46075</v>
      </c>
      <c r="T1114" s="2" t="s">
        <v>577</v>
      </c>
      <c r="U1114" s="2" t="s">
        <v>352</v>
      </c>
      <c r="V1114" s="2" t="s">
        <v>3509</v>
      </c>
      <c r="W1114" s="3">
        <v>46079</v>
      </c>
      <c r="X1114" s="3"/>
      <c r="Y1114" s="3"/>
      <c r="Z1114" s="3"/>
      <c r="AA1114" s="3"/>
      <c r="AB1114" s="2"/>
      <c r="AC1114" s="3" t="s">
        <v>937</v>
      </c>
      <c r="AD1114" s="3">
        <v>46079</v>
      </c>
      <c r="AE1114" s="9">
        <f>OfficeForms.Table[[#This Row],[Fecha Cierre]]-OfficeForms.Table[[#This Row],[Fecha de radicación de la solicitud]]</f>
        <v>4</v>
      </c>
      <c r="AF1114" s="9" t="s">
        <v>354</v>
      </c>
      <c r="AG1114" t="s">
        <v>578</v>
      </c>
    </row>
    <row r="1115" spans="1:33">
      <c r="A1115">
        <v>1112</v>
      </c>
      <c r="B1115" s="3">
        <v>46077.720462963</v>
      </c>
      <c r="C1115" s="18">
        <v>46077.722430555601</v>
      </c>
      <c r="D1115" s="2" t="s">
        <v>39</v>
      </c>
      <c r="E1115" s="2"/>
      <c r="F1115" s="2" t="s">
        <v>360</v>
      </c>
      <c r="G1115" s="2" t="s">
        <v>3790</v>
      </c>
      <c r="H1115">
        <v>74</v>
      </c>
      <c r="I1115" s="2" t="s">
        <v>53</v>
      </c>
      <c r="J1115">
        <v>41592155</v>
      </c>
      <c r="K1115" s="2" t="s">
        <v>80</v>
      </c>
      <c r="L1115" s="2" t="s">
        <v>3791</v>
      </c>
      <c r="M1115" s="2" t="s">
        <v>56</v>
      </c>
      <c r="N1115" s="2"/>
      <c r="O1115" s="2" t="s">
        <v>125</v>
      </c>
      <c r="P1115" s="2"/>
      <c r="Q1115" s="2"/>
      <c r="R1115" s="2"/>
      <c r="S1115" s="3">
        <v>46074</v>
      </c>
      <c r="T1115" s="2" t="s">
        <v>577</v>
      </c>
      <c r="U1115" s="2" t="s">
        <v>352</v>
      </c>
      <c r="V1115" s="2" t="s">
        <v>3792</v>
      </c>
      <c r="W1115" s="3">
        <v>46080</v>
      </c>
      <c r="X1115" s="3"/>
      <c r="Y1115" s="3"/>
      <c r="Z1115" s="3"/>
      <c r="AA1115" s="3"/>
      <c r="AB1115" s="2" t="s">
        <v>96</v>
      </c>
      <c r="AC1115" s="3" t="s">
        <v>296</v>
      </c>
      <c r="AD1115" s="3"/>
      <c r="AE1115" s="9">
        <f>OfficeForms.Table[[#This Row],[Fecha Cierre]]-OfficeForms.Table[[#This Row],[Fecha de radicación de la solicitud]]</f>
        <v>-46074</v>
      </c>
      <c r="AF1115" s="9" t="s">
        <v>354</v>
      </c>
    </row>
    <row r="1116" spans="1:33">
      <c r="A1116">
        <v>1113</v>
      </c>
      <c r="B1116" s="3">
        <v>46077.730254629598</v>
      </c>
      <c r="C1116" s="18">
        <v>46077.730428240699</v>
      </c>
      <c r="D1116" s="2" t="s">
        <v>39</v>
      </c>
      <c r="E1116" s="2"/>
      <c r="F1116" s="2" t="s">
        <v>360</v>
      </c>
      <c r="G1116" s="2" t="s">
        <v>3793</v>
      </c>
      <c r="H1116">
        <v>70</v>
      </c>
      <c r="I1116" s="2" t="s">
        <v>53</v>
      </c>
      <c r="J1116">
        <v>3021749</v>
      </c>
      <c r="K1116" s="2" t="s">
        <v>80</v>
      </c>
      <c r="L1116" s="2" t="s">
        <v>3794</v>
      </c>
      <c r="M1116" s="2" t="s">
        <v>45</v>
      </c>
      <c r="N1116" s="2"/>
      <c r="O1116" s="2" t="s">
        <v>125</v>
      </c>
      <c r="P1116" s="2"/>
      <c r="Q1116" s="2"/>
      <c r="R1116" s="2"/>
      <c r="S1116" s="3">
        <v>46070</v>
      </c>
      <c r="T1116" s="2" t="s">
        <v>3795</v>
      </c>
      <c r="U1116" s="2" t="s">
        <v>352</v>
      </c>
      <c r="V1116" s="2" t="s">
        <v>3796</v>
      </c>
      <c r="W1116" s="3">
        <v>46080</v>
      </c>
      <c r="X1116" s="3"/>
      <c r="Y1116" s="3"/>
      <c r="Z1116" s="3"/>
      <c r="AA1116" s="3"/>
      <c r="AB1116" s="2" t="s">
        <v>63</v>
      </c>
      <c r="AC1116" s="3" t="s">
        <v>296</v>
      </c>
      <c r="AD1116" s="3"/>
      <c r="AE1116" s="9">
        <f>OfficeForms.Table[[#This Row],[Fecha Cierre]]-OfficeForms.Table[[#This Row],[Fecha de radicación de la solicitud]]</f>
        <v>-46070</v>
      </c>
      <c r="AF1116" s="9" t="s">
        <v>354</v>
      </c>
    </row>
    <row r="1117" spans="1:33">
      <c r="A1117">
        <v>1114</v>
      </c>
      <c r="B1117" s="3">
        <v>46077.731168981503</v>
      </c>
      <c r="C1117" s="18">
        <v>46077.733368055597</v>
      </c>
      <c r="D1117" s="2" t="s">
        <v>39</v>
      </c>
      <c r="E1117" s="2"/>
      <c r="F1117" s="2" t="s">
        <v>360</v>
      </c>
      <c r="G1117" s="2" t="s">
        <v>3797</v>
      </c>
      <c r="H1117">
        <v>67</v>
      </c>
      <c r="I1117" s="2" t="s">
        <v>53</v>
      </c>
      <c r="J1117">
        <v>19356427</v>
      </c>
      <c r="K1117" s="2" t="s">
        <v>80</v>
      </c>
      <c r="L1117" s="2" t="s">
        <v>3798</v>
      </c>
      <c r="M1117" s="2" t="s">
        <v>45</v>
      </c>
      <c r="N1117" s="2"/>
      <c r="O1117" s="2" t="s">
        <v>46</v>
      </c>
      <c r="P1117" s="2"/>
      <c r="Q1117" s="2" t="s">
        <v>368</v>
      </c>
      <c r="R1117" s="2"/>
      <c r="S1117" s="3">
        <v>46072</v>
      </c>
      <c r="T1117" s="2" t="s">
        <v>577</v>
      </c>
      <c r="U1117" s="2" t="s">
        <v>352</v>
      </c>
      <c r="V1117" s="2" t="s">
        <v>3799</v>
      </c>
      <c r="W1117" s="3">
        <v>46080</v>
      </c>
      <c r="X1117" s="3"/>
      <c r="Y1117" s="3"/>
      <c r="Z1117" s="3"/>
      <c r="AA1117" s="3"/>
      <c r="AB1117" s="2" t="s">
        <v>63</v>
      </c>
      <c r="AC1117" s="3" t="s">
        <v>296</v>
      </c>
      <c r="AD1117" s="3"/>
      <c r="AE1117" s="9">
        <f>OfficeForms.Table[[#This Row],[Fecha Cierre]]-OfficeForms.Table[[#This Row],[Fecha de radicación de la solicitud]]</f>
        <v>-46072</v>
      </c>
      <c r="AF1117" s="9" t="s">
        <v>354</v>
      </c>
    </row>
    <row r="1118" spans="1:33">
      <c r="A1118">
        <v>1115</v>
      </c>
      <c r="B1118" s="3">
        <v>46077.734027777798</v>
      </c>
      <c r="C1118" s="18">
        <v>46077.736134259299</v>
      </c>
      <c r="D1118" s="2" t="s">
        <v>39</v>
      </c>
      <c r="E1118" s="2"/>
      <c r="F1118" s="2" t="s">
        <v>360</v>
      </c>
      <c r="G1118" s="2" t="s">
        <v>3800</v>
      </c>
      <c r="H1118">
        <v>67</v>
      </c>
      <c r="I1118" s="2" t="s">
        <v>53</v>
      </c>
      <c r="J1118">
        <v>19400918</v>
      </c>
      <c r="K1118" s="2" t="s">
        <v>80</v>
      </c>
      <c r="L1118" s="2" t="s">
        <v>3801</v>
      </c>
      <c r="M1118" s="2" t="s">
        <v>45</v>
      </c>
      <c r="N1118" s="2"/>
      <c r="O1118" s="2" t="s">
        <v>46</v>
      </c>
      <c r="P1118" s="2"/>
      <c r="Q1118" s="2" t="s">
        <v>1433</v>
      </c>
      <c r="R1118" s="2"/>
      <c r="S1118" s="3">
        <v>46073</v>
      </c>
      <c r="T1118" s="2" t="s">
        <v>577</v>
      </c>
      <c r="U1118" s="2" t="s">
        <v>352</v>
      </c>
      <c r="V1118" s="2" t="s">
        <v>3802</v>
      </c>
      <c r="W1118" s="3">
        <v>46080</v>
      </c>
      <c r="X1118" s="3"/>
      <c r="Y1118" s="3"/>
      <c r="Z1118" s="3"/>
      <c r="AA1118" s="3"/>
      <c r="AB1118" s="2" t="s">
        <v>63</v>
      </c>
      <c r="AC1118" s="3" t="s">
        <v>296</v>
      </c>
      <c r="AD1118" s="3"/>
      <c r="AE1118" s="9">
        <f>OfficeForms.Table[[#This Row],[Fecha Cierre]]-OfficeForms.Table[[#This Row],[Fecha de radicación de la solicitud]]</f>
        <v>-46073</v>
      </c>
      <c r="AF1118" s="9" t="s">
        <v>354</v>
      </c>
    </row>
    <row r="1119" spans="1:33">
      <c r="A1119">
        <v>1116</v>
      </c>
      <c r="B1119" s="3">
        <v>46077.736979166701</v>
      </c>
      <c r="C1119" s="18">
        <v>46077.738217592603</v>
      </c>
      <c r="D1119" s="2" t="s">
        <v>39</v>
      </c>
      <c r="E1119" s="2"/>
      <c r="F1119" s="2" t="s">
        <v>360</v>
      </c>
      <c r="G1119" s="2" t="s">
        <v>3803</v>
      </c>
      <c r="H1119">
        <v>89</v>
      </c>
      <c r="I1119" s="2" t="s">
        <v>53</v>
      </c>
      <c r="J1119">
        <v>2872376</v>
      </c>
      <c r="K1119" s="2" t="s">
        <v>80</v>
      </c>
      <c r="L1119" s="2" t="s">
        <v>1906</v>
      </c>
      <c r="M1119" s="2" t="s">
        <v>45</v>
      </c>
      <c r="N1119" s="2"/>
      <c r="O1119" s="2" t="s">
        <v>46</v>
      </c>
      <c r="P1119" s="2"/>
      <c r="Q1119" s="2" t="s">
        <v>376</v>
      </c>
      <c r="R1119" s="2"/>
      <c r="S1119" s="3">
        <v>46074</v>
      </c>
      <c r="T1119" s="2" t="s">
        <v>577</v>
      </c>
      <c r="U1119" s="2" t="s">
        <v>352</v>
      </c>
      <c r="V1119" s="2" t="s">
        <v>3804</v>
      </c>
      <c r="W1119" s="3">
        <v>46080</v>
      </c>
      <c r="X1119" s="3"/>
      <c r="Y1119" s="3"/>
      <c r="Z1119" s="3"/>
      <c r="AA1119" s="3"/>
      <c r="AB1119" s="2" t="s">
        <v>34</v>
      </c>
      <c r="AC1119" s="3" t="s">
        <v>61</v>
      </c>
      <c r="AD1119" s="3">
        <v>46080</v>
      </c>
      <c r="AE1119" s="9">
        <f>OfficeForms.Table[[#This Row],[Fecha Cierre]]-OfficeForms.Table[[#This Row],[Fecha de radicación de la solicitud]]</f>
        <v>6</v>
      </c>
      <c r="AF1119" s="9" t="s">
        <v>354</v>
      </c>
      <c r="AG1119" t="s">
        <v>3805</v>
      </c>
    </row>
    <row r="1120" spans="1:33">
      <c r="A1120">
        <v>1117</v>
      </c>
      <c r="B1120" s="3">
        <v>46077.738784722198</v>
      </c>
      <c r="C1120" s="18">
        <v>46077.739965277797</v>
      </c>
      <c r="D1120" s="2" t="s">
        <v>39</v>
      </c>
      <c r="E1120" s="2"/>
      <c r="F1120" s="2" t="s">
        <v>360</v>
      </c>
      <c r="G1120" s="2" t="s">
        <v>3806</v>
      </c>
      <c r="H1120">
        <v>79</v>
      </c>
      <c r="I1120" s="2" t="s">
        <v>53</v>
      </c>
      <c r="J1120">
        <v>25107190</v>
      </c>
      <c r="K1120" s="2" t="s">
        <v>80</v>
      </c>
      <c r="L1120" s="2" t="s">
        <v>3807</v>
      </c>
      <c r="M1120" s="2" t="s">
        <v>45</v>
      </c>
      <c r="N1120" s="2"/>
      <c r="O1120" s="2" t="s">
        <v>46</v>
      </c>
      <c r="P1120" s="2"/>
      <c r="Q1120" s="2" t="s">
        <v>368</v>
      </c>
      <c r="R1120" s="2"/>
      <c r="S1120" s="3">
        <v>46074</v>
      </c>
      <c r="T1120" s="2" t="s">
        <v>577</v>
      </c>
      <c r="U1120" s="2" t="s">
        <v>352</v>
      </c>
      <c r="V1120" s="2" t="s">
        <v>3808</v>
      </c>
      <c r="W1120" s="3">
        <v>46080</v>
      </c>
      <c r="X1120" s="3"/>
      <c r="Y1120" s="3"/>
      <c r="Z1120" s="3"/>
      <c r="AA1120" s="3"/>
      <c r="AB1120" s="2" t="s">
        <v>63</v>
      </c>
      <c r="AC1120" s="3" t="s">
        <v>61</v>
      </c>
      <c r="AD1120" s="3">
        <v>46080</v>
      </c>
      <c r="AE1120" s="9">
        <f>OfficeForms.Table[[#This Row],[Fecha Cierre]]-OfficeForms.Table[[#This Row],[Fecha de radicación de la solicitud]]</f>
        <v>6</v>
      </c>
      <c r="AF1120" s="9" t="s">
        <v>354</v>
      </c>
      <c r="AG1120" t="s">
        <v>3805</v>
      </c>
    </row>
    <row r="1121" spans="1:33">
      <c r="A1121">
        <v>1118</v>
      </c>
      <c r="B1121" s="3">
        <v>46077.740555555603</v>
      </c>
      <c r="C1121" s="18">
        <v>46077.7415162037</v>
      </c>
      <c r="D1121" s="2" t="s">
        <v>39</v>
      </c>
      <c r="E1121" s="2"/>
      <c r="F1121" s="2" t="s">
        <v>360</v>
      </c>
      <c r="G1121" s="2" t="s">
        <v>3809</v>
      </c>
      <c r="H1121">
        <v>81</v>
      </c>
      <c r="I1121" s="2" t="s">
        <v>53</v>
      </c>
      <c r="J1121">
        <v>3043898</v>
      </c>
      <c r="K1121" s="2" t="s">
        <v>80</v>
      </c>
      <c r="L1121" s="2" t="s">
        <v>3810</v>
      </c>
      <c r="M1121" s="2" t="s">
        <v>45</v>
      </c>
      <c r="N1121" s="2"/>
      <c r="O1121" s="2" t="s">
        <v>46</v>
      </c>
      <c r="P1121" s="2"/>
      <c r="Q1121" s="2" t="s">
        <v>376</v>
      </c>
      <c r="R1121" s="2"/>
      <c r="S1121" s="3">
        <v>46075</v>
      </c>
      <c r="T1121" s="2" t="s">
        <v>577</v>
      </c>
      <c r="U1121" s="2" t="s">
        <v>352</v>
      </c>
      <c r="V1121" s="2" t="s">
        <v>3811</v>
      </c>
      <c r="W1121" s="3">
        <v>46080</v>
      </c>
      <c r="X1121" s="3"/>
      <c r="Y1121" s="3"/>
      <c r="Z1121" s="3"/>
      <c r="AA1121" s="3"/>
      <c r="AB1121" s="2" t="s">
        <v>34</v>
      </c>
      <c r="AC1121" s="3" t="s">
        <v>61</v>
      </c>
      <c r="AD1121" s="3">
        <v>46079</v>
      </c>
      <c r="AE1121" s="9">
        <f>OfficeForms.Table[[#This Row],[Fecha Cierre]]-OfficeForms.Table[[#This Row],[Fecha de radicación de la solicitud]]</f>
        <v>4</v>
      </c>
      <c r="AF1121" s="9" t="s">
        <v>354</v>
      </c>
      <c r="AG1121" t="s">
        <v>3812</v>
      </c>
    </row>
    <row r="1122" spans="1:33">
      <c r="A1122">
        <v>1119</v>
      </c>
      <c r="B1122" s="3">
        <v>46077.742824074099</v>
      </c>
      <c r="C1122" s="18">
        <v>46077.743912037004</v>
      </c>
      <c r="D1122" s="2" t="s">
        <v>39</v>
      </c>
      <c r="E1122" s="2"/>
      <c r="F1122" s="2" t="s">
        <v>360</v>
      </c>
      <c r="G1122" s="2" t="s">
        <v>3813</v>
      </c>
      <c r="H1122">
        <v>22</v>
      </c>
      <c r="I1122" s="2" t="s">
        <v>53</v>
      </c>
      <c r="J1122">
        <v>1002546954</v>
      </c>
      <c r="K1122" s="2" t="s">
        <v>80</v>
      </c>
      <c r="L1122" s="2" t="s">
        <v>3814</v>
      </c>
      <c r="M1122" s="2" t="s">
        <v>45</v>
      </c>
      <c r="N1122" s="2"/>
      <c r="O1122" s="2" t="s">
        <v>46</v>
      </c>
      <c r="P1122" s="2"/>
      <c r="Q1122" s="2" t="s">
        <v>3815</v>
      </c>
      <c r="R1122" s="2"/>
      <c r="S1122" s="3">
        <v>46074</v>
      </c>
      <c r="T1122" s="2" t="s">
        <v>577</v>
      </c>
      <c r="U1122" s="2" t="s">
        <v>352</v>
      </c>
      <c r="V1122" s="2" t="s">
        <v>3816</v>
      </c>
      <c r="W1122" s="3">
        <v>46080</v>
      </c>
      <c r="X1122" s="3"/>
      <c r="Y1122" s="3"/>
      <c r="Z1122" s="3"/>
      <c r="AA1122" s="3"/>
      <c r="AB1122" s="2" t="s">
        <v>34</v>
      </c>
      <c r="AC1122" s="3" t="s">
        <v>61</v>
      </c>
      <c r="AD1122" s="3">
        <v>46079</v>
      </c>
      <c r="AE1122" s="9">
        <f>OfficeForms.Table[[#This Row],[Fecha Cierre]]-OfficeForms.Table[[#This Row],[Fecha de radicación de la solicitud]]</f>
        <v>5</v>
      </c>
      <c r="AF1122" s="9" t="s">
        <v>354</v>
      </c>
      <c r="AG1122" t="s">
        <v>3812</v>
      </c>
    </row>
    <row r="1123" spans="1:33" hidden="1">
      <c r="A1123">
        <v>1120</v>
      </c>
      <c r="B1123" s="3">
        <v>46077.833437499998</v>
      </c>
      <c r="C1123" s="18">
        <v>46077.834571759297</v>
      </c>
      <c r="D1123" s="2" t="s">
        <v>39</v>
      </c>
      <c r="E1123" s="2"/>
      <c r="F1123" s="2" t="s">
        <v>382</v>
      </c>
      <c r="G1123" s="2" t="s">
        <v>3817</v>
      </c>
      <c r="H1123">
        <v>17</v>
      </c>
      <c r="I1123" s="2" t="s">
        <v>181</v>
      </c>
      <c r="J1123">
        <v>1056800922</v>
      </c>
      <c r="K1123" s="2" t="s">
        <v>102</v>
      </c>
      <c r="L1123" s="2" t="s">
        <v>3818</v>
      </c>
      <c r="M1123" s="2" t="s">
        <v>45</v>
      </c>
      <c r="N1123" s="2"/>
      <c r="O1123" s="2" t="s">
        <v>46</v>
      </c>
      <c r="P1123" s="2"/>
      <c r="Q1123" s="2" t="s">
        <v>3819</v>
      </c>
      <c r="R1123" s="2"/>
      <c r="S1123" s="3">
        <v>46076</v>
      </c>
      <c r="T1123" s="2" t="s">
        <v>3819</v>
      </c>
      <c r="U1123" s="2" t="s">
        <v>111</v>
      </c>
      <c r="V1123" s="2" t="s">
        <v>3820</v>
      </c>
      <c r="W1123" s="3">
        <v>46079</v>
      </c>
      <c r="X1123" s="3"/>
      <c r="Y1123" s="3"/>
      <c r="Z1123" s="3"/>
      <c r="AA1123" s="3"/>
      <c r="AB1123" s="2" t="s">
        <v>63</v>
      </c>
      <c r="AC1123" s="3"/>
      <c r="AD1123" s="3">
        <v>2</v>
      </c>
      <c r="AE1123" s="9">
        <f>OfficeForms.Table[[#This Row],[Fecha Cierre]]-OfficeForms.Table[[#This Row],[Fecha de radicación de la solicitud]]</f>
        <v>-46074</v>
      </c>
      <c r="AF1123" s="9"/>
    </row>
    <row r="1124" spans="1:33" hidden="1">
      <c r="A1124">
        <v>1121</v>
      </c>
      <c r="B1124" s="3">
        <v>46077.834606481498</v>
      </c>
      <c r="C1124" s="18">
        <v>46077.872974537</v>
      </c>
      <c r="D1124" s="2" t="s">
        <v>39</v>
      </c>
      <c r="E1124" s="2"/>
      <c r="F1124" s="2" t="s">
        <v>382</v>
      </c>
      <c r="G1124" s="2" t="s">
        <v>3821</v>
      </c>
      <c r="H1124">
        <v>55</v>
      </c>
      <c r="I1124" s="2" t="s">
        <v>53</v>
      </c>
      <c r="J1124">
        <v>52015743</v>
      </c>
      <c r="K1124" s="2" t="s">
        <v>102</v>
      </c>
      <c r="L1124" s="2" t="s">
        <v>3822</v>
      </c>
      <c r="M1124" s="2" t="s">
        <v>56</v>
      </c>
      <c r="N1124" s="2"/>
      <c r="O1124" s="2" t="s">
        <v>74</v>
      </c>
      <c r="P1124" s="2"/>
      <c r="Q1124" s="2"/>
      <c r="R1124" s="2"/>
      <c r="S1124" s="3">
        <v>46064</v>
      </c>
      <c r="T1124" s="2" t="s">
        <v>3823</v>
      </c>
      <c r="U1124" s="2" t="s">
        <v>111</v>
      </c>
      <c r="V1124" s="2" t="s">
        <v>3824</v>
      </c>
      <c r="W1124" s="3">
        <v>46079</v>
      </c>
      <c r="X1124" s="3"/>
      <c r="Y1124" s="3"/>
      <c r="Z1124" s="3"/>
      <c r="AA1124" s="3"/>
      <c r="AB1124" s="2" t="s">
        <v>34</v>
      </c>
      <c r="AC1124" s="3"/>
      <c r="AD1124" s="3"/>
      <c r="AE1124" s="9">
        <f>OfficeForms.Table[[#This Row],[Fecha Cierre]]-OfficeForms.Table[[#This Row],[Fecha de radicación de la solicitud]]</f>
        <v>-46064</v>
      </c>
      <c r="AF1124" s="9"/>
    </row>
    <row r="1125" spans="1:33" hidden="1">
      <c r="A1125">
        <v>1122</v>
      </c>
      <c r="B1125" s="3">
        <v>46078.187916666699</v>
      </c>
      <c r="C1125" s="18">
        <v>46078.189270833303</v>
      </c>
      <c r="D1125" s="2" t="s">
        <v>39</v>
      </c>
      <c r="E1125" s="2"/>
      <c r="F1125" s="2" t="s">
        <v>1179</v>
      </c>
      <c r="G1125" s="2" t="s">
        <v>3825</v>
      </c>
      <c r="H1125">
        <v>71</v>
      </c>
      <c r="I1125" s="2" t="s">
        <v>53</v>
      </c>
      <c r="J1125">
        <v>41643289</v>
      </c>
      <c r="K1125" s="2" t="s">
        <v>80</v>
      </c>
      <c r="L1125" s="2" t="s">
        <v>1996</v>
      </c>
      <c r="M1125" s="2" t="s">
        <v>56</v>
      </c>
      <c r="N1125" s="2"/>
      <c r="O1125" s="2" t="s">
        <v>57</v>
      </c>
      <c r="P1125" s="2"/>
      <c r="Q1125" s="2"/>
      <c r="R1125" s="2" t="s">
        <v>3826</v>
      </c>
      <c r="S1125" s="3">
        <v>46066</v>
      </c>
      <c r="T1125" s="2" t="s">
        <v>3827</v>
      </c>
      <c r="U1125" s="2" t="s">
        <v>1183</v>
      </c>
      <c r="V1125" s="2" t="s">
        <v>3828</v>
      </c>
      <c r="W1125" s="3">
        <v>46080</v>
      </c>
      <c r="X1125" s="3"/>
      <c r="Y1125" s="3"/>
      <c r="Z1125" s="3"/>
      <c r="AA1125" s="3"/>
      <c r="AB1125" s="2" t="s">
        <v>63</v>
      </c>
      <c r="AC1125" s="3"/>
      <c r="AD1125" s="3"/>
      <c r="AE1125" s="9">
        <f>OfficeForms.Table[[#This Row],[Fecha Cierre]]-OfficeForms.Table[[#This Row],[Fecha de radicación de la solicitud]]</f>
        <v>-46066</v>
      </c>
      <c r="AF1125" s="9"/>
    </row>
    <row r="1126" spans="1:33" hidden="1">
      <c r="A1126">
        <v>1123</v>
      </c>
      <c r="B1126" s="3">
        <v>46078.190868055601</v>
      </c>
      <c r="C1126" s="18">
        <v>46078.190914351901</v>
      </c>
      <c r="D1126" s="2" t="s">
        <v>39</v>
      </c>
      <c r="E1126" s="2"/>
      <c r="F1126" s="2" t="s">
        <v>1179</v>
      </c>
      <c r="G1126" s="2" t="s">
        <v>3829</v>
      </c>
      <c r="H1126">
        <v>90</v>
      </c>
      <c r="I1126" s="2" t="s">
        <v>53</v>
      </c>
      <c r="J1126">
        <v>20711202</v>
      </c>
      <c r="K1126" s="2" t="s">
        <v>54</v>
      </c>
      <c r="L1126" s="2" t="s">
        <v>3830</v>
      </c>
      <c r="M1126" s="2" t="s">
        <v>45</v>
      </c>
      <c r="N1126" s="2"/>
      <c r="O1126" s="2" t="s">
        <v>46</v>
      </c>
      <c r="P1126" s="2"/>
      <c r="Q1126" s="2" t="s">
        <v>977</v>
      </c>
      <c r="R1126" s="2"/>
      <c r="S1126" s="3">
        <v>46065</v>
      </c>
      <c r="T1126" s="2" t="s">
        <v>3827</v>
      </c>
      <c r="U1126" s="2" t="s">
        <v>1183</v>
      </c>
      <c r="V1126" s="2"/>
      <c r="W1126" s="3"/>
      <c r="X1126" s="3"/>
      <c r="Y1126" s="3"/>
      <c r="Z1126" s="3"/>
      <c r="AA1126" s="3"/>
      <c r="AB1126" s="2"/>
      <c r="AC1126" s="3"/>
      <c r="AD1126" s="3"/>
      <c r="AE1126" s="9">
        <f>OfficeForms.Table[[#This Row],[Fecha Cierre]]-OfficeForms.Table[[#This Row],[Fecha de radicación de la solicitud]]</f>
        <v>-46065</v>
      </c>
      <c r="AF1126" s="9"/>
    </row>
    <row r="1127" spans="1:33" hidden="1">
      <c r="A1127">
        <v>1124</v>
      </c>
      <c r="B1127" s="3">
        <v>46078.190983796303</v>
      </c>
      <c r="C1127" s="18">
        <v>46078.191736111097</v>
      </c>
      <c r="D1127" s="2" t="s">
        <v>39</v>
      </c>
      <c r="E1127" s="2"/>
      <c r="F1127" s="2" t="s">
        <v>1179</v>
      </c>
      <c r="G1127" s="2" t="s">
        <v>3831</v>
      </c>
      <c r="H1127">
        <v>64</v>
      </c>
      <c r="I1127" s="2" t="s">
        <v>53</v>
      </c>
      <c r="J1127">
        <v>41628918</v>
      </c>
      <c r="K1127" s="2" t="s">
        <v>344</v>
      </c>
      <c r="L1127" s="2" t="s">
        <v>3832</v>
      </c>
      <c r="M1127" s="2" t="s">
        <v>45</v>
      </c>
      <c r="N1127" s="2"/>
      <c r="O1127" s="2" t="s">
        <v>74</v>
      </c>
      <c r="P1127" s="2"/>
      <c r="Q1127" s="2"/>
      <c r="R1127" s="2"/>
      <c r="S1127" s="3">
        <v>46074</v>
      </c>
      <c r="T1127" s="2" t="s">
        <v>3827</v>
      </c>
      <c r="U1127" s="2" t="s">
        <v>1183</v>
      </c>
      <c r="V1127" s="2" t="s">
        <v>3833</v>
      </c>
      <c r="W1127" s="3">
        <v>46080</v>
      </c>
      <c r="X1127" s="3"/>
      <c r="Y1127" s="3"/>
      <c r="Z1127" s="3"/>
      <c r="AA1127" s="3"/>
      <c r="AB1127" s="2" t="s">
        <v>63</v>
      </c>
      <c r="AC1127" s="3"/>
      <c r="AD1127" s="3"/>
      <c r="AE1127" s="9">
        <f>OfficeForms.Table[[#This Row],[Fecha Cierre]]-OfficeForms.Table[[#This Row],[Fecha de radicación de la solicitud]]</f>
        <v>-46074</v>
      </c>
      <c r="AF1127" s="9"/>
      <c r="AG1127" s="30" t="s">
        <v>3834</v>
      </c>
    </row>
    <row r="1128" spans="1:33" hidden="1">
      <c r="A1128">
        <v>1125</v>
      </c>
      <c r="B1128" s="3">
        <v>46078.4191782407</v>
      </c>
      <c r="C1128" s="18">
        <v>46078.420763888898</v>
      </c>
      <c r="D1128" s="2" t="s">
        <v>39</v>
      </c>
      <c r="E1128" s="2"/>
      <c r="F1128" s="2" t="s">
        <v>40</v>
      </c>
      <c r="G1128" s="2" t="s">
        <v>3835</v>
      </c>
      <c r="H1128">
        <v>53</v>
      </c>
      <c r="I1128" s="2" t="s">
        <v>53</v>
      </c>
      <c r="J1128">
        <v>79592752</v>
      </c>
      <c r="K1128" s="2" t="s">
        <v>43</v>
      </c>
      <c r="L1128" s="2" t="s">
        <v>3836</v>
      </c>
      <c r="M1128" s="2" t="s">
        <v>45</v>
      </c>
      <c r="N1128" s="2"/>
      <c r="O1128" s="2" t="s">
        <v>46</v>
      </c>
      <c r="P1128" s="2"/>
      <c r="Q1128" s="2" t="s">
        <v>3837</v>
      </c>
      <c r="R1128" s="2"/>
      <c r="S1128" s="3">
        <v>46072</v>
      </c>
      <c r="T1128" s="2" t="s">
        <v>3838</v>
      </c>
      <c r="U1128" s="2" t="s">
        <v>49</v>
      </c>
      <c r="V1128" s="2"/>
      <c r="W1128" s="3"/>
      <c r="X1128" s="3"/>
      <c r="Y1128" s="3"/>
      <c r="Z1128" s="3"/>
      <c r="AA1128" s="3"/>
      <c r="AB1128" s="2"/>
      <c r="AC1128" s="3"/>
      <c r="AD1128" s="3"/>
      <c r="AE1128" s="9">
        <f>OfficeForms.Table[[#This Row],[Fecha Cierre]]-OfficeForms.Table[[#This Row],[Fecha de radicación de la solicitud]]</f>
        <v>-46072</v>
      </c>
      <c r="AF1128" s="9"/>
    </row>
    <row r="1129" spans="1:33" hidden="1">
      <c r="A1129">
        <v>1126</v>
      </c>
      <c r="B1129" s="3">
        <v>46078.4227314815</v>
      </c>
      <c r="C1129" s="18">
        <v>46078.424398148098</v>
      </c>
      <c r="D1129" s="2" t="s">
        <v>39</v>
      </c>
      <c r="E1129" s="2"/>
      <c r="F1129" s="2" t="s">
        <v>40</v>
      </c>
      <c r="G1129" s="2" t="s">
        <v>3839</v>
      </c>
      <c r="H1129">
        <v>45</v>
      </c>
      <c r="I1129" s="2" t="s">
        <v>53</v>
      </c>
      <c r="J1129">
        <v>27251631</v>
      </c>
      <c r="K1129" s="2" t="s">
        <v>43</v>
      </c>
      <c r="L1129" s="2" t="s">
        <v>3840</v>
      </c>
      <c r="M1129" s="2" t="s">
        <v>45</v>
      </c>
      <c r="N1129" s="2"/>
      <c r="O1129" s="2" t="s">
        <v>46</v>
      </c>
      <c r="P1129" s="2"/>
      <c r="Q1129" s="2" t="s">
        <v>3841</v>
      </c>
      <c r="R1129" s="2"/>
      <c r="S1129" s="3">
        <v>46051</v>
      </c>
      <c r="T1129" s="2" t="s">
        <v>3842</v>
      </c>
      <c r="U1129" s="2" t="s">
        <v>49</v>
      </c>
      <c r="V1129" s="2"/>
      <c r="W1129" s="3"/>
      <c r="X1129" s="3"/>
      <c r="Y1129" s="3"/>
      <c r="Z1129" s="3"/>
      <c r="AA1129" s="3"/>
      <c r="AB1129" s="2"/>
      <c r="AC1129" s="3"/>
      <c r="AD1129" s="3"/>
      <c r="AE1129" s="9">
        <f>OfficeForms.Table[[#This Row],[Fecha Cierre]]-OfficeForms.Table[[#This Row],[Fecha de radicación de la solicitud]]</f>
        <v>-46051</v>
      </c>
      <c r="AF1129" s="9"/>
    </row>
    <row r="1130" spans="1:33" hidden="1">
      <c r="A1130">
        <v>1127</v>
      </c>
      <c r="B1130" s="3">
        <v>46078.424502314803</v>
      </c>
      <c r="C1130" s="18">
        <v>46078.428032407399</v>
      </c>
      <c r="D1130" s="2" t="s">
        <v>39</v>
      </c>
      <c r="E1130" s="2"/>
      <c r="F1130" s="2" t="s">
        <v>40</v>
      </c>
      <c r="G1130" s="2" t="s">
        <v>3843</v>
      </c>
      <c r="H1130">
        <v>62</v>
      </c>
      <c r="I1130" s="2" t="s">
        <v>53</v>
      </c>
      <c r="J1130">
        <v>5697499</v>
      </c>
      <c r="K1130" s="2" t="s">
        <v>80</v>
      </c>
      <c r="L1130" s="2" t="s">
        <v>3844</v>
      </c>
      <c r="M1130" s="2" t="s">
        <v>45</v>
      </c>
      <c r="N1130" s="2"/>
      <c r="O1130" s="2" t="s">
        <v>46</v>
      </c>
      <c r="P1130" s="2"/>
      <c r="Q1130" s="2" t="s">
        <v>3837</v>
      </c>
      <c r="R1130" s="2"/>
      <c r="S1130" s="3">
        <v>46011</v>
      </c>
      <c r="T1130" s="2" t="s">
        <v>3845</v>
      </c>
      <c r="U1130" s="2" t="s">
        <v>49</v>
      </c>
      <c r="V1130" s="2" t="s">
        <v>3846</v>
      </c>
      <c r="W1130" s="3">
        <v>46080</v>
      </c>
      <c r="X1130" s="3"/>
      <c r="Y1130" s="3"/>
      <c r="Z1130" s="3"/>
      <c r="AA1130" s="3"/>
      <c r="AB1130" s="2" t="s">
        <v>34</v>
      </c>
      <c r="AC1130" s="3"/>
      <c r="AD1130" s="3"/>
      <c r="AE1130" s="9">
        <f>OfficeForms.Table[[#This Row],[Fecha Cierre]]-OfficeForms.Table[[#This Row],[Fecha de radicación de la solicitud]]</f>
        <v>-46011</v>
      </c>
      <c r="AF1130" s="9"/>
    </row>
    <row r="1131" spans="1:33" hidden="1">
      <c r="A1131">
        <v>1128</v>
      </c>
      <c r="B1131" s="3">
        <v>46078.428229166697</v>
      </c>
      <c r="C1131" s="18">
        <v>46078.430115740703</v>
      </c>
      <c r="D1131" s="2" t="s">
        <v>39</v>
      </c>
      <c r="E1131" s="2"/>
      <c r="F1131" s="2" t="s">
        <v>1034</v>
      </c>
      <c r="G1131" s="2" t="s">
        <v>3847</v>
      </c>
      <c r="H1131">
        <v>2</v>
      </c>
      <c r="I1131" s="2" t="s">
        <v>53</v>
      </c>
      <c r="J1131">
        <v>1121342078</v>
      </c>
      <c r="K1131" s="2" t="s">
        <v>80</v>
      </c>
      <c r="L1131" s="2" t="s">
        <v>2633</v>
      </c>
      <c r="M1131" s="2" t="s">
        <v>45</v>
      </c>
      <c r="N1131" s="2"/>
      <c r="O1131" s="2" t="s">
        <v>74</v>
      </c>
      <c r="P1131" s="2"/>
      <c r="Q1131" s="2"/>
      <c r="R1131" s="2"/>
      <c r="S1131" s="3">
        <v>46076</v>
      </c>
      <c r="T1131" s="2" t="s">
        <v>3848</v>
      </c>
      <c r="U1131" s="2" t="s">
        <v>289</v>
      </c>
      <c r="V1131" s="2" t="s">
        <v>3849</v>
      </c>
      <c r="W1131" s="3">
        <v>46080</v>
      </c>
      <c r="X1131" s="3"/>
      <c r="Y1131" s="3"/>
      <c r="Z1131" s="3"/>
      <c r="AA1131" s="3"/>
      <c r="AB1131" s="2" t="s">
        <v>35</v>
      </c>
      <c r="AC1131" s="3"/>
      <c r="AD1131" s="3"/>
      <c r="AE1131" s="9">
        <f>OfficeForms.Table[[#This Row],[Fecha Cierre]]-OfficeForms.Table[[#This Row],[Fecha de radicación de la solicitud]]</f>
        <v>-46076</v>
      </c>
      <c r="AF1131" s="9"/>
    </row>
    <row r="1132" spans="1:33" hidden="1">
      <c r="A1132">
        <v>1129</v>
      </c>
      <c r="B1132" s="3">
        <v>46078.430150462998</v>
      </c>
      <c r="C1132" s="18">
        <v>46078.432812500003</v>
      </c>
      <c r="D1132" s="2" t="s">
        <v>39</v>
      </c>
      <c r="E1132" s="2"/>
      <c r="F1132" s="2" t="s">
        <v>1034</v>
      </c>
      <c r="G1132" s="2" t="s">
        <v>3850</v>
      </c>
      <c r="H1132">
        <v>58</v>
      </c>
      <c r="I1132" s="2" t="s">
        <v>53</v>
      </c>
      <c r="J1132">
        <v>79429448</v>
      </c>
      <c r="K1132" s="2" t="s">
        <v>54</v>
      </c>
      <c r="L1132" s="2" t="s">
        <v>1036</v>
      </c>
      <c r="M1132" s="2" t="s">
        <v>45</v>
      </c>
      <c r="N1132" s="2"/>
      <c r="O1132" s="2" t="s">
        <v>188</v>
      </c>
      <c r="P1132" s="2"/>
      <c r="Q1132" s="2"/>
      <c r="R1132" s="2"/>
      <c r="S1132" s="3">
        <v>46077</v>
      </c>
      <c r="T1132" s="2" t="s">
        <v>3851</v>
      </c>
      <c r="U1132" s="2" t="s">
        <v>289</v>
      </c>
      <c r="V1132" s="2"/>
      <c r="W1132" s="3"/>
      <c r="X1132" s="3"/>
      <c r="Y1132" s="3"/>
      <c r="Z1132" s="3"/>
      <c r="AA1132" s="3"/>
      <c r="AB1132" s="2"/>
      <c r="AC1132" s="3"/>
      <c r="AD1132" s="3"/>
      <c r="AE1132" s="9">
        <f>OfficeForms.Table[[#This Row],[Fecha Cierre]]-OfficeForms.Table[[#This Row],[Fecha de radicación de la solicitud]]</f>
        <v>-46077</v>
      </c>
      <c r="AF1132" s="9"/>
    </row>
    <row r="1133" spans="1:33" hidden="1">
      <c r="A1133">
        <v>1130</v>
      </c>
      <c r="B1133" s="3">
        <v>46078.447187500002</v>
      </c>
      <c r="C1133" s="18">
        <v>46078.451446759304</v>
      </c>
      <c r="D1133" s="2" t="s">
        <v>39</v>
      </c>
      <c r="E1133" s="2"/>
      <c r="F1133" s="2" t="s">
        <v>40</v>
      </c>
      <c r="G1133" s="2" t="s">
        <v>3852</v>
      </c>
      <c r="H1133">
        <v>42</v>
      </c>
      <c r="I1133" s="2" t="s">
        <v>53</v>
      </c>
      <c r="J1133">
        <v>4888841</v>
      </c>
      <c r="K1133" s="2" t="s">
        <v>43</v>
      </c>
      <c r="L1133" s="2" t="s">
        <v>3853</v>
      </c>
      <c r="M1133" s="2" t="s">
        <v>56</v>
      </c>
      <c r="N1133" s="2"/>
      <c r="O1133" s="2" t="s">
        <v>57</v>
      </c>
      <c r="P1133" s="2"/>
      <c r="Q1133" s="2"/>
      <c r="R1133" s="2" t="s">
        <v>3854</v>
      </c>
      <c r="S1133" s="3">
        <v>46066</v>
      </c>
      <c r="T1133" s="2" t="s">
        <v>59</v>
      </c>
      <c r="U1133" s="2" t="s">
        <v>49</v>
      </c>
      <c r="V1133" s="2"/>
      <c r="W1133" s="3"/>
      <c r="X1133" s="3"/>
      <c r="Y1133" s="3"/>
      <c r="Z1133" s="3"/>
      <c r="AA1133" s="3"/>
      <c r="AB1133" s="2"/>
      <c r="AC1133" s="3"/>
      <c r="AD1133" s="3"/>
      <c r="AE1133" s="9">
        <f>OfficeForms.Table[[#This Row],[Fecha Cierre]]-OfficeForms.Table[[#This Row],[Fecha de radicación de la solicitud]]</f>
        <v>-46066</v>
      </c>
      <c r="AF1133" s="9"/>
    </row>
    <row r="1134" spans="1:33" hidden="1">
      <c r="A1134">
        <v>1131</v>
      </c>
      <c r="B1134" s="3">
        <v>46078.451469907399</v>
      </c>
      <c r="C1134" s="18">
        <v>46078.452604166698</v>
      </c>
      <c r="D1134" s="2" t="s">
        <v>39</v>
      </c>
      <c r="E1134" s="2"/>
      <c r="F1134" s="2" t="s">
        <v>40</v>
      </c>
      <c r="G1134" s="2" t="s">
        <v>3855</v>
      </c>
      <c r="H1134">
        <v>84</v>
      </c>
      <c r="I1134" s="2" t="s">
        <v>53</v>
      </c>
      <c r="J1134">
        <v>28737168</v>
      </c>
      <c r="K1134" s="2" t="s">
        <v>80</v>
      </c>
      <c r="L1134" s="2" t="s">
        <v>2001</v>
      </c>
      <c r="M1134" s="2" t="s">
        <v>56</v>
      </c>
      <c r="N1134" s="2"/>
      <c r="O1134" s="2" t="s">
        <v>57</v>
      </c>
      <c r="P1134" s="2"/>
      <c r="Q1134" s="2"/>
      <c r="R1134" s="2" t="s">
        <v>3001</v>
      </c>
      <c r="S1134" s="3">
        <v>46068</v>
      </c>
      <c r="T1134" s="2" t="s">
        <v>59</v>
      </c>
      <c r="U1134" s="2" t="s">
        <v>49</v>
      </c>
      <c r="V1134" s="2" t="s">
        <v>3856</v>
      </c>
      <c r="W1134" s="3">
        <v>46080</v>
      </c>
      <c r="X1134" s="3"/>
      <c r="Y1134" s="3"/>
      <c r="Z1134" s="3"/>
      <c r="AA1134" s="3"/>
      <c r="AB1134" s="2" t="s">
        <v>63</v>
      </c>
      <c r="AC1134" s="3"/>
      <c r="AD1134" s="3"/>
      <c r="AE1134" s="9">
        <f>OfficeForms.Table[[#This Row],[Fecha Cierre]]-OfficeForms.Table[[#This Row],[Fecha de radicación de la solicitud]]</f>
        <v>-46068</v>
      </c>
      <c r="AF1134" s="9"/>
    </row>
    <row r="1135" spans="1:33" hidden="1">
      <c r="A1135">
        <v>1132</v>
      </c>
      <c r="B1135" s="3">
        <v>46078.452650462998</v>
      </c>
      <c r="C1135" s="18">
        <v>46078.454317129603</v>
      </c>
      <c r="D1135" s="2" t="s">
        <v>39</v>
      </c>
      <c r="E1135" s="2"/>
      <c r="F1135" s="2" t="s">
        <v>40</v>
      </c>
      <c r="G1135" s="2" t="s">
        <v>3857</v>
      </c>
      <c r="H1135">
        <v>82</v>
      </c>
      <c r="I1135" s="2" t="s">
        <v>53</v>
      </c>
      <c r="J1135">
        <v>20316921</v>
      </c>
      <c r="K1135" s="2" t="s">
        <v>54</v>
      </c>
      <c r="L1135" s="2" t="s">
        <v>3858</v>
      </c>
      <c r="M1135" s="2" t="s">
        <v>56</v>
      </c>
      <c r="N1135" s="2"/>
      <c r="O1135" s="2" t="s">
        <v>57</v>
      </c>
      <c r="P1135" s="2"/>
      <c r="Q1135" s="2"/>
      <c r="R1135" s="2" t="s">
        <v>3859</v>
      </c>
      <c r="S1135" s="3">
        <v>46072</v>
      </c>
      <c r="T1135" s="2" t="s">
        <v>59</v>
      </c>
      <c r="U1135" s="2" t="s">
        <v>49</v>
      </c>
      <c r="V1135" s="2"/>
      <c r="W1135" s="3"/>
      <c r="X1135" s="3"/>
      <c r="Y1135" s="3"/>
      <c r="Z1135" s="3"/>
      <c r="AA1135" s="3"/>
      <c r="AB1135" s="2"/>
      <c r="AC1135" s="3"/>
      <c r="AD1135" s="3"/>
      <c r="AE1135" s="9">
        <f>OfficeForms.Table[[#This Row],[Fecha Cierre]]-OfficeForms.Table[[#This Row],[Fecha de radicación de la solicitud]]</f>
        <v>-46072</v>
      </c>
      <c r="AF1135" s="9"/>
    </row>
    <row r="1136" spans="1:33" hidden="1">
      <c r="A1136">
        <v>1133</v>
      </c>
      <c r="B1136" s="3">
        <v>46078.454942129603</v>
      </c>
      <c r="C1136" s="18">
        <v>46078.455798611103</v>
      </c>
      <c r="D1136" s="2" t="s">
        <v>39</v>
      </c>
      <c r="E1136" s="2"/>
      <c r="F1136" s="2" t="s">
        <v>40</v>
      </c>
      <c r="G1136" s="2" t="s">
        <v>3860</v>
      </c>
      <c r="H1136">
        <v>51</v>
      </c>
      <c r="I1136" s="2" t="s">
        <v>53</v>
      </c>
      <c r="J1136">
        <v>79874179</v>
      </c>
      <c r="K1136" s="2" t="s">
        <v>54</v>
      </c>
      <c r="L1136" s="2" t="s">
        <v>3861</v>
      </c>
      <c r="M1136" s="2" t="s">
        <v>56</v>
      </c>
      <c r="N1136" s="2"/>
      <c r="O1136" s="2" t="s">
        <v>57</v>
      </c>
      <c r="P1136" s="2"/>
      <c r="Q1136" s="2"/>
      <c r="R1136" s="2" t="s">
        <v>3862</v>
      </c>
      <c r="S1136" s="3">
        <v>46076</v>
      </c>
      <c r="T1136" s="2" t="s">
        <v>59</v>
      </c>
      <c r="U1136" s="2" t="s">
        <v>49</v>
      </c>
      <c r="V1136" s="2"/>
      <c r="W1136" s="3"/>
      <c r="X1136" s="3"/>
      <c r="Y1136" s="3"/>
      <c r="Z1136" s="3"/>
      <c r="AA1136" s="3"/>
      <c r="AB1136" s="2"/>
      <c r="AC1136" s="3"/>
      <c r="AD1136" s="3"/>
      <c r="AE1136" s="9">
        <f>OfficeForms.Table[[#This Row],[Fecha Cierre]]-OfficeForms.Table[[#This Row],[Fecha de radicación de la solicitud]]</f>
        <v>-46076</v>
      </c>
      <c r="AF1136" s="9"/>
    </row>
    <row r="1137" spans="1:33" hidden="1">
      <c r="A1137">
        <v>1134</v>
      </c>
      <c r="B1137" s="3">
        <v>46078.455844907403</v>
      </c>
      <c r="C1137" s="18">
        <v>46078.460277777798</v>
      </c>
      <c r="D1137" s="2" t="s">
        <v>39</v>
      </c>
      <c r="E1137" s="2"/>
      <c r="F1137" s="2" t="s">
        <v>40</v>
      </c>
      <c r="G1137" s="2" t="s">
        <v>3863</v>
      </c>
      <c r="H1137">
        <v>30</v>
      </c>
      <c r="I1137" s="2" t="s">
        <v>53</v>
      </c>
      <c r="J1137">
        <v>1098798056</v>
      </c>
      <c r="K1137" s="2" t="s">
        <v>199</v>
      </c>
      <c r="L1137" s="2" t="s">
        <v>3861</v>
      </c>
      <c r="M1137" s="2" t="s">
        <v>56</v>
      </c>
      <c r="N1137" s="2"/>
      <c r="O1137" s="2" t="s">
        <v>57</v>
      </c>
      <c r="P1137" s="2"/>
      <c r="Q1137" s="2"/>
      <c r="R1137" s="2" t="s">
        <v>3864</v>
      </c>
      <c r="S1137" s="3">
        <v>46073</v>
      </c>
      <c r="T1137" s="2" t="s">
        <v>59</v>
      </c>
      <c r="U1137" s="2" t="s">
        <v>49</v>
      </c>
      <c r="V1137" s="2"/>
      <c r="W1137" s="3"/>
      <c r="X1137" s="3"/>
      <c r="Y1137" s="3"/>
      <c r="Z1137" s="3"/>
      <c r="AA1137" s="3"/>
      <c r="AB1137" s="2"/>
      <c r="AC1137" s="3"/>
      <c r="AD1137" s="3"/>
      <c r="AE1137" s="9">
        <f>OfficeForms.Table[[#This Row],[Fecha Cierre]]-OfficeForms.Table[[#This Row],[Fecha de radicación de la solicitud]]</f>
        <v>-46073</v>
      </c>
      <c r="AF1137" s="9"/>
    </row>
    <row r="1138" spans="1:33" hidden="1">
      <c r="A1138">
        <v>1135</v>
      </c>
      <c r="B1138" s="3">
        <v>46078.460300925901</v>
      </c>
      <c r="C1138" s="18">
        <v>46078.462048611102</v>
      </c>
      <c r="D1138" s="2" t="s">
        <v>39</v>
      </c>
      <c r="E1138" s="2"/>
      <c r="F1138" s="2" t="s">
        <v>40</v>
      </c>
      <c r="G1138" s="2" t="s">
        <v>3865</v>
      </c>
      <c r="H1138">
        <v>52</v>
      </c>
      <c r="I1138" s="2" t="s">
        <v>53</v>
      </c>
      <c r="J1138">
        <v>39949884</v>
      </c>
      <c r="K1138" s="2" t="s">
        <v>43</v>
      </c>
      <c r="L1138" s="2" t="s">
        <v>3866</v>
      </c>
      <c r="M1138" s="2" t="s">
        <v>56</v>
      </c>
      <c r="N1138" s="2"/>
      <c r="O1138" s="2" t="s">
        <v>57</v>
      </c>
      <c r="P1138" s="2"/>
      <c r="Q1138" s="2"/>
      <c r="R1138" s="2" t="s">
        <v>3867</v>
      </c>
      <c r="S1138" s="3">
        <v>46076</v>
      </c>
      <c r="T1138" s="2" t="s">
        <v>3868</v>
      </c>
      <c r="U1138" s="2" t="s">
        <v>49</v>
      </c>
      <c r="V1138" s="2"/>
      <c r="W1138" s="3"/>
      <c r="X1138" s="3"/>
      <c r="Y1138" s="3"/>
      <c r="Z1138" s="3"/>
      <c r="AA1138" s="3"/>
      <c r="AB1138" s="2"/>
      <c r="AC1138" s="3"/>
      <c r="AD1138" s="3"/>
      <c r="AE1138" s="9">
        <f>OfficeForms.Table[[#This Row],[Fecha Cierre]]-OfficeForms.Table[[#This Row],[Fecha de radicación de la solicitud]]</f>
        <v>-46076</v>
      </c>
      <c r="AF1138" s="9"/>
    </row>
    <row r="1139" spans="1:33" hidden="1">
      <c r="A1139">
        <v>1136</v>
      </c>
      <c r="B1139" s="3">
        <v>46078.462071759299</v>
      </c>
      <c r="C1139" s="18">
        <v>46078.463576388902</v>
      </c>
      <c r="D1139" s="2" t="s">
        <v>39</v>
      </c>
      <c r="E1139" s="2"/>
      <c r="F1139" s="2" t="s">
        <v>40</v>
      </c>
      <c r="G1139" s="2" t="s">
        <v>3869</v>
      </c>
      <c r="H1139">
        <v>23</v>
      </c>
      <c r="I1139" s="2" t="s">
        <v>53</v>
      </c>
      <c r="J1139">
        <v>1007103696</v>
      </c>
      <c r="K1139" s="2" t="s">
        <v>102</v>
      </c>
      <c r="L1139" s="2" t="s">
        <v>3870</v>
      </c>
      <c r="M1139" s="2" t="s">
        <v>56</v>
      </c>
      <c r="N1139" s="2"/>
      <c r="O1139" s="2" t="s">
        <v>57</v>
      </c>
      <c r="P1139" s="2"/>
      <c r="Q1139" s="2"/>
      <c r="R1139" s="2" t="s">
        <v>3871</v>
      </c>
      <c r="S1139" s="3">
        <v>46072</v>
      </c>
      <c r="T1139" s="2" t="s">
        <v>3872</v>
      </c>
      <c r="U1139" s="2" t="s">
        <v>49</v>
      </c>
      <c r="V1139" s="2" t="s">
        <v>3873</v>
      </c>
      <c r="W1139" s="3">
        <v>46079</v>
      </c>
      <c r="X1139" s="3"/>
      <c r="Y1139" s="3"/>
      <c r="Z1139" s="3"/>
      <c r="AA1139" s="3"/>
      <c r="AB1139" s="2" t="s">
        <v>63</v>
      </c>
      <c r="AC1139" s="3"/>
      <c r="AD1139" s="3"/>
      <c r="AE1139" s="9">
        <f>OfficeForms.Table[[#This Row],[Fecha Cierre]]-OfficeForms.Table[[#This Row],[Fecha de radicación de la solicitud]]</f>
        <v>-46072</v>
      </c>
      <c r="AF1139" s="9"/>
    </row>
    <row r="1140" spans="1:33" hidden="1">
      <c r="A1140">
        <v>1137</v>
      </c>
      <c r="B1140" s="3">
        <v>46078.480671296304</v>
      </c>
      <c r="C1140" s="18">
        <v>46078.482719907399</v>
      </c>
      <c r="D1140" s="2" t="s">
        <v>39</v>
      </c>
      <c r="E1140" s="2"/>
      <c r="F1140" s="2" t="s">
        <v>70</v>
      </c>
      <c r="G1140" s="2" t="s">
        <v>3874</v>
      </c>
      <c r="H1140">
        <v>64</v>
      </c>
      <c r="I1140" s="2" t="s">
        <v>176</v>
      </c>
      <c r="J1140">
        <v>6225390</v>
      </c>
      <c r="K1140" s="2" t="s">
        <v>43</v>
      </c>
      <c r="L1140" s="2" t="s">
        <v>3875</v>
      </c>
      <c r="M1140" s="2" t="s">
        <v>45</v>
      </c>
      <c r="N1140" s="2"/>
      <c r="O1140" s="2" t="s">
        <v>46</v>
      </c>
      <c r="P1140" s="2"/>
      <c r="Q1140" s="2" t="s">
        <v>549</v>
      </c>
      <c r="R1140" s="2"/>
      <c r="S1140" s="3">
        <v>46076</v>
      </c>
      <c r="T1140" s="2" t="s">
        <v>88</v>
      </c>
      <c r="U1140" s="2" t="s">
        <v>76</v>
      </c>
      <c r="V1140" s="2"/>
      <c r="W1140" s="3"/>
      <c r="X1140" s="3"/>
      <c r="Y1140" s="3"/>
      <c r="Z1140" s="3"/>
      <c r="AA1140" s="3"/>
      <c r="AB1140" s="2"/>
      <c r="AC1140" s="3"/>
      <c r="AD1140" s="3"/>
      <c r="AE1140" s="9">
        <f>OfficeForms.Table[[#This Row],[Fecha Cierre]]-OfficeForms.Table[[#This Row],[Fecha de radicación de la solicitud]]</f>
        <v>-46076</v>
      </c>
      <c r="AF1140" s="9"/>
    </row>
    <row r="1141" spans="1:33" hidden="1">
      <c r="A1141">
        <v>1138</v>
      </c>
      <c r="B1141" s="3">
        <v>46078.483680555597</v>
      </c>
      <c r="C1141" s="18">
        <v>46078.484745370399</v>
      </c>
      <c r="D1141" s="2" t="s">
        <v>39</v>
      </c>
      <c r="E1141" s="2"/>
      <c r="F1141" s="2" t="s">
        <v>70</v>
      </c>
      <c r="G1141" s="2" t="s">
        <v>3876</v>
      </c>
      <c r="H1141">
        <v>12</v>
      </c>
      <c r="I1141" s="2" t="s">
        <v>53</v>
      </c>
      <c r="J1141">
        <v>1028789588</v>
      </c>
      <c r="K1141" s="2" t="s">
        <v>54</v>
      </c>
      <c r="L1141" s="2" t="s">
        <v>3877</v>
      </c>
      <c r="M1141" s="2" t="s">
        <v>45</v>
      </c>
      <c r="N1141" s="2"/>
      <c r="O1141" s="2" t="s">
        <v>46</v>
      </c>
      <c r="P1141" s="2"/>
      <c r="Q1141" s="2" t="s">
        <v>3878</v>
      </c>
      <c r="R1141" s="2"/>
      <c r="S1141" s="3">
        <v>46077</v>
      </c>
      <c r="T1141" s="2" t="s">
        <v>1182</v>
      </c>
      <c r="U1141" s="2" t="s">
        <v>76</v>
      </c>
      <c r="V1141" s="2"/>
      <c r="W1141" s="3"/>
      <c r="X1141" s="3"/>
      <c r="Y1141" s="3"/>
      <c r="Z1141" s="3"/>
      <c r="AA1141" s="3"/>
      <c r="AB1141" s="2"/>
      <c r="AC1141" s="3"/>
      <c r="AD1141" s="3"/>
      <c r="AE1141" s="9">
        <f>OfficeForms.Table[[#This Row],[Fecha Cierre]]-OfficeForms.Table[[#This Row],[Fecha de radicación de la solicitud]]</f>
        <v>-46077</v>
      </c>
      <c r="AF1141" s="9"/>
    </row>
    <row r="1142" spans="1:33" hidden="1">
      <c r="A1142">
        <v>1139</v>
      </c>
      <c r="B1142" s="3">
        <v>46078.511793981503</v>
      </c>
      <c r="C1142" s="18">
        <v>46078.514849537001</v>
      </c>
      <c r="D1142" s="2" t="s">
        <v>39</v>
      </c>
      <c r="E1142" s="2"/>
      <c r="F1142" s="2" t="s">
        <v>1147</v>
      </c>
      <c r="G1142" s="2" t="s">
        <v>1818</v>
      </c>
      <c r="H1142">
        <v>78</v>
      </c>
      <c r="I1142" s="2" t="s">
        <v>53</v>
      </c>
      <c r="J1142">
        <v>41383185</v>
      </c>
      <c r="K1142" s="2" t="s">
        <v>114</v>
      </c>
      <c r="L1142" s="2" t="s">
        <v>2551</v>
      </c>
      <c r="M1142" s="2" t="s">
        <v>45</v>
      </c>
      <c r="N1142" s="2"/>
      <c r="O1142" s="2" t="s">
        <v>46</v>
      </c>
      <c r="P1142" s="2"/>
      <c r="Q1142" s="2" t="s">
        <v>302</v>
      </c>
      <c r="R1142" s="2"/>
      <c r="S1142" s="3">
        <v>46065</v>
      </c>
      <c r="T1142" s="2" t="s">
        <v>3879</v>
      </c>
      <c r="U1142" s="2" t="s">
        <v>289</v>
      </c>
      <c r="V1142" s="2" t="s">
        <v>3880</v>
      </c>
      <c r="W1142" s="3">
        <v>46078</v>
      </c>
      <c r="X1142" s="3"/>
      <c r="Y1142" s="3"/>
      <c r="Z1142" s="3"/>
      <c r="AA1142" s="3"/>
      <c r="AB1142" s="2" t="s">
        <v>51</v>
      </c>
      <c r="AC1142" s="3"/>
      <c r="AD1142" s="3"/>
      <c r="AE1142" s="9">
        <f>OfficeForms.Table[[#This Row],[Fecha Cierre]]-OfficeForms.Table[[#This Row],[Fecha de radicación de la solicitud]]</f>
        <v>-46065</v>
      </c>
      <c r="AF1142" s="9"/>
    </row>
    <row r="1143" spans="1:33" hidden="1">
      <c r="A1143">
        <v>1140</v>
      </c>
      <c r="B1143" s="3">
        <v>46078.547210648103</v>
      </c>
      <c r="C1143" s="18">
        <v>46078.548692129603</v>
      </c>
      <c r="D1143" s="2" t="s">
        <v>39</v>
      </c>
      <c r="E1143" s="2"/>
      <c r="F1143" s="2" t="s">
        <v>1147</v>
      </c>
      <c r="G1143" s="2" t="s">
        <v>3881</v>
      </c>
      <c r="H1143">
        <v>37</v>
      </c>
      <c r="I1143" s="2" t="s">
        <v>53</v>
      </c>
      <c r="J1143">
        <v>1020735343</v>
      </c>
      <c r="K1143" s="2" t="s">
        <v>114</v>
      </c>
      <c r="L1143" s="2" t="s">
        <v>3882</v>
      </c>
      <c r="M1143" s="2" t="s">
        <v>45</v>
      </c>
      <c r="N1143" s="2"/>
      <c r="O1143" s="2" t="s">
        <v>46</v>
      </c>
      <c r="P1143" s="2"/>
      <c r="Q1143" s="2" t="s">
        <v>1003</v>
      </c>
      <c r="R1143" s="2"/>
      <c r="S1143" s="3">
        <v>46077</v>
      </c>
      <c r="T1143" s="2" t="s">
        <v>3883</v>
      </c>
      <c r="U1143" s="2" t="s">
        <v>289</v>
      </c>
      <c r="V1143" s="2" t="s">
        <v>3884</v>
      </c>
      <c r="W1143" s="3">
        <v>46078</v>
      </c>
      <c r="X1143" s="3"/>
      <c r="Y1143" s="3"/>
      <c r="Z1143" s="3"/>
      <c r="AA1143" s="3"/>
      <c r="AB1143" s="2" t="s">
        <v>63</v>
      </c>
      <c r="AC1143" s="28" t="s">
        <v>3885</v>
      </c>
      <c r="AD1143" s="3">
        <v>46080</v>
      </c>
      <c r="AE1143" s="9">
        <f>OfficeForms.Table[[#This Row],[Fecha Cierre]]-OfficeForms.Table[[#This Row],[Fecha de radicación de la solicitud]]</f>
        <v>3</v>
      </c>
      <c r="AF1143" s="9"/>
    </row>
    <row r="1144" spans="1:33" hidden="1">
      <c r="A1144">
        <v>1141</v>
      </c>
      <c r="B1144" s="3">
        <v>46078.5487615741</v>
      </c>
      <c r="C1144" s="18">
        <v>46078.549953703703</v>
      </c>
      <c r="D1144" s="2" t="s">
        <v>39</v>
      </c>
      <c r="E1144" s="2"/>
      <c r="F1144" s="2" t="s">
        <v>1147</v>
      </c>
      <c r="G1144" s="2" t="s">
        <v>3886</v>
      </c>
      <c r="H1144">
        <v>71</v>
      </c>
      <c r="I1144" s="2" t="s">
        <v>53</v>
      </c>
      <c r="J1144">
        <v>19238562</v>
      </c>
      <c r="K1144" s="2" t="s">
        <v>72</v>
      </c>
      <c r="L1144" s="2" t="s">
        <v>3887</v>
      </c>
      <c r="M1144" s="2" t="s">
        <v>45</v>
      </c>
      <c r="N1144" s="2"/>
      <c r="O1144" s="2" t="s">
        <v>46</v>
      </c>
      <c r="P1144" s="2"/>
      <c r="Q1144" s="2" t="s">
        <v>2060</v>
      </c>
      <c r="R1144" s="2"/>
      <c r="S1144" s="3">
        <v>46076</v>
      </c>
      <c r="T1144" s="2" t="s">
        <v>2168</v>
      </c>
      <c r="U1144" s="2" t="s">
        <v>289</v>
      </c>
      <c r="V1144" s="2"/>
      <c r="W1144" s="3"/>
      <c r="X1144" s="3"/>
      <c r="Y1144" s="3"/>
      <c r="Z1144" s="3"/>
      <c r="AA1144" s="3"/>
      <c r="AB1144" s="2"/>
      <c r="AC1144" s="3">
        <v>46080</v>
      </c>
      <c r="AD1144" s="3">
        <v>46080</v>
      </c>
      <c r="AE1144" s="9">
        <f>OfficeForms.Table[[#This Row],[Fecha Cierre]]-OfficeForms.Table[[#This Row],[Fecha de radicación de la solicitud]]</f>
        <v>4</v>
      </c>
      <c r="AF1144" s="9"/>
      <c r="AG1144" t="s">
        <v>3888</v>
      </c>
    </row>
    <row r="1145" spans="1:33" hidden="1">
      <c r="A1145">
        <v>1142</v>
      </c>
      <c r="B1145" s="3">
        <v>46078.548599537004</v>
      </c>
      <c r="C1145" s="18">
        <v>46078.550162036998</v>
      </c>
      <c r="D1145" s="2" t="s">
        <v>39</v>
      </c>
      <c r="E1145" s="2"/>
      <c r="F1145" s="2" t="s">
        <v>291</v>
      </c>
      <c r="G1145" s="2" t="s">
        <v>3889</v>
      </c>
      <c r="H1145">
        <v>83</v>
      </c>
      <c r="I1145" s="2" t="s">
        <v>53</v>
      </c>
      <c r="J1145">
        <v>17090617</v>
      </c>
      <c r="K1145" s="2" t="s">
        <v>80</v>
      </c>
      <c r="L1145" s="2" t="s">
        <v>3890</v>
      </c>
      <c r="M1145" s="2" t="s">
        <v>45</v>
      </c>
      <c r="N1145" s="2"/>
      <c r="O1145" s="2" t="s">
        <v>188</v>
      </c>
      <c r="P1145" s="2"/>
      <c r="Q1145" s="2"/>
      <c r="R1145" s="2"/>
      <c r="S1145" s="3">
        <v>46075</v>
      </c>
      <c r="T1145" s="2" t="s">
        <v>321</v>
      </c>
      <c r="U1145" s="2" t="s">
        <v>294</v>
      </c>
      <c r="V1145" s="2" t="s">
        <v>3891</v>
      </c>
      <c r="W1145" s="3">
        <v>46080</v>
      </c>
      <c r="X1145" s="3"/>
      <c r="Y1145" s="3"/>
      <c r="Z1145" s="3"/>
      <c r="AA1145" s="3"/>
      <c r="AB1145" s="2" t="s">
        <v>63</v>
      </c>
      <c r="AC1145" s="3" t="s">
        <v>1174</v>
      </c>
      <c r="AD1145" s="3"/>
      <c r="AE1145" s="9">
        <f>OfficeForms.Table[[#This Row],[Fecha Cierre]]-OfficeForms.Table[[#This Row],[Fecha de radicación de la solicitud]]</f>
        <v>-46075</v>
      </c>
      <c r="AF1145" s="9"/>
    </row>
    <row r="1146" spans="1:33" hidden="1">
      <c r="A1146">
        <v>1143</v>
      </c>
      <c r="B1146" s="3">
        <v>46078.550185185202</v>
      </c>
      <c r="C1146" s="18">
        <v>46078.551203703697</v>
      </c>
      <c r="D1146" s="2" t="s">
        <v>39</v>
      </c>
      <c r="E1146" s="2"/>
      <c r="F1146" s="2" t="s">
        <v>291</v>
      </c>
      <c r="G1146" s="2" t="s">
        <v>3892</v>
      </c>
      <c r="H1146">
        <v>88</v>
      </c>
      <c r="I1146" s="2" t="s">
        <v>53</v>
      </c>
      <c r="J1146">
        <v>2940905</v>
      </c>
      <c r="K1146" s="2" t="s">
        <v>80</v>
      </c>
      <c r="L1146" s="2" t="s">
        <v>3893</v>
      </c>
      <c r="M1146" s="2" t="s">
        <v>45</v>
      </c>
      <c r="N1146" s="2"/>
      <c r="O1146" s="2" t="s">
        <v>188</v>
      </c>
      <c r="P1146" s="2"/>
      <c r="Q1146" s="2"/>
      <c r="R1146" s="2"/>
      <c r="S1146" s="3">
        <v>46075</v>
      </c>
      <c r="T1146" s="2" t="s">
        <v>2494</v>
      </c>
      <c r="U1146" s="2" t="s">
        <v>294</v>
      </c>
      <c r="V1146" s="2" t="s">
        <v>3894</v>
      </c>
      <c r="W1146" s="3">
        <v>46080</v>
      </c>
      <c r="X1146" s="3"/>
      <c r="Y1146" s="3"/>
      <c r="Z1146" s="3"/>
      <c r="AA1146" s="3"/>
      <c r="AB1146" s="2" t="s">
        <v>34</v>
      </c>
      <c r="AC1146" s="3" t="s">
        <v>755</v>
      </c>
      <c r="AD1146" s="3">
        <v>46078</v>
      </c>
      <c r="AE1146" s="9">
        <f>OfficeForms.Table[[#This Row],[Fecha Cierre]]-OfficeForms.Table[[#This Row],[Fecha de radicación de la solicitud]]</f>
        <v>3</v>
      </c>
      <c r="AF1146" s="9"/>
    </row>
    <row r="1147" spans="1:33" hidden="1">
      <c r="A1147">
        <v>1144</v>
      </c>
      <c r="B1147" s="3">
        <v>46078.551226851901</v>
      </c>
      <c r="C1147" s="18">
        <v>46078.552384259303</v>
      </c>
      <c r="D1147" s="2" t="s">
        <v>39</v>
      </c>
      <c r="E1147" s="2"/>
      <c r="F1147" s="2" t="s">
        <v>291</v>
      </c>
      <c r="G1147" s="2" t="s">
        <v>3895</v>
      </c>
      <c r="H1147">
        <v>48</v>
      </c>
      <c r="I1147" s="2" t="s">
        <v>53</v>
      </c>
      <c r="J1147">
        <v>79960786</v>
      </c>
      <c r="K1147" s="2" t="s">
        <v>102</v>
      </c>
      <c r="L1147" s="2" t="s">
        <v>3896</v>
      </c>
      <c r="M1147" s="2" t="s">
        <v>45</v>
      </c>
      <c r="N1147" s="2"/>
      <c r="O1147" s="2" t="s">
        <v>188</v>
      </c>
      <c r="P1147" s="2"/>
      <c r="Q1147" s="2"/>
      <c r="R1147" s="2"/>
      <c r="S1147" s="3">
        <v>46075</v>
      </c>
      <c r="T1147" s="2" t="s">
        <v>883</v>
      </c>
      <c r="U1147" s="2" t="s">
        <v>294</v>
      </c>
      <c r="V1147" s="2" t="s">
        <v>3897</v>
      </c>
      <c r="W1147" s="3">
        <v>46079</v>
      </c>
      <c r="X1147" s="3"/>
      <c r="Y1147" s="3"/>
      <c r="Z1147" s="3"/>
      <c r="AA1147" s="3"/>
      <c r="AB1147" s="2" t="s">
        <v>63</v>
      </c>
      <c r="AC1147" s="3" t="s">
        <v>1174</v>
      </c>
      <c r="AD1147" s="3"/>
      <c r="AE1147" s="9">
        <f>OfficeForms.Table[[#This Row],[Fecha Cierre]]-OfficeForms.Table[[#This Row],[Fecha de radicación de la solicitud]]</f>
        <v>-46075</v>
      </c>
      <c r="AF1147" s="9"/>
    </row>
    <row r="1148" spans="1:33" hidden="1">
      <c r="A1148">
        <v>1145</v>
      </c>
      <c r="B1148" s="3">
        <v>46078.552407407398</v>
      </c>
      <c r="C1148" s="18">
        <v>46078.553437499999</v>
      </c>
      <c r="D1148" s="2" t="s">
        <v>39</v>
      </c>
      <c r="E1148" s="2"/>
      <c r="F1148" s="2" t="s">
        <v>291</v>
      </c>
      <c r="G1148" s="2" t="s">
        <v>3898</v>
      </c>
      <c r="H1148">
        <v>37</v>
      </c>
      <c r="I1148" s="2" t="s">
        <v>53</v>
      </c>
      <c r="J1148">
        <v>1136909757</v>
      </c>
      <c r="K1148" s="2" t="s">
        <v>102</v>
      </c>
      <c r="L1148" s="2" t="s">
        <v>3899</v>
      </c>
      <c r="M1148" s="2" t="s">
        <v>45</v>
      </c>
      <c r="N1148" s="2"/>
      <c r="O1148" s="2" t="s">
        <v>188</v>
      </c>
      <c r="P1148" s="2"/>
      <c r="Q1148" s="2"/>
      <c r="R1148" s="2"/>
      <c r="S1148" s="3">
        <v>46075</v>
      </c>
      <c r="T1148" s="2" t="s">
        <v>1638</v>
      </c>
      <c r="U1148" s="2" t="s">
        <v>294</v>
      </c>
      <c r="V1148" s="2" t="s">
        <v>3900</v>
      </c>
      <c r="W1148" s="3">
        <v>46079</v>
      </c>
      <c r="X1148" s="3"/>
      <c r="Y1148" s="3"/>
      <c r="Z1148" s="3"/>
      <c r="AA1148" s="3"/>
      <c r="AB1148" s="2" t="s">
        <v>63</v>
      </c>
      <c r="AC1148" s="3" t="s">
        <v>1174</v>
      </c>
      <c r="AD1148" s="3"/>
      <c r="AE1148" s="9">
        <f>OfficeForms.Table[[#This Row],[Fecha Cierre]]-OfficeForms.Table[[#This Row],[Fecha de radicación de la solicitud]]</f>
        <v>-46075</v>
      </c>
      <c r="AF1148" s="9"/>
    </row>
    <row r="1149" spans="1:33" hidden="1">
      <c r="A1149">
        <v>1146</v>
      </c>
      <c r="B1149" s="3">
        <v>46078.5534722222</v>
      </c>
      <c r="C1149" s="18">
        <v>46078.554502314801</v>
      </c>
      <c r="D1149" s="2" t="s">
        <v>39</v>
      </c>
      <c r="E1149" s="2"/>
      <c r="F1149" s="2" t="s">
        <v>291</v>
      </c>
      <c r="G1149" s="2" t="s">
        <v>3901</v>
      </c>
      <c r="H1149">
        <v>84</v>
      </c>
      <c r="I1149" s="2" t="s">
        <v>53</v>
      </c>
      <c r="J1149">
        <v>20319702</v>
      </c>
      <c r="K1149" s="2" t="s">
        <v>102</v>
      </c>
      <c r="L1149" s="2" t="s">
        <v>2454</v>
      </c>
      <c r="M1149" s="2" t="s">
        <v>45</v>
      </c>
      <c r="N1149" s="2"/>
      <c r="O1149" s="2" t="s">
        <v>188</v>
      </c>
      <c r="P1149" s="2"/>
      <c r="Q1149" s="2"/>
      <c r="R1149" s="2"/>
      <c r="S1149" s="3">
        <v>46075</v>
      </c>
      <c r="T1149" s="2" t="s">
        <v>611</v>
      </c>
      <c r="U1149" s="2" t="s">
        <v>294</v>
      </c>
      <c r="V1149" s="2" t="s">
        <v>3902</v>
      </c>
      <c r="W1149" s="3">
        <v>46079</v>
      </c>
      <c r="X1149" s="3"/>
      <c r="Y1149" s="3"/>
      <c r="Z1149" s="3"/>
      <c r="AA1149" s="3"/>
      <c r="AB1149" s="2" t="s">
        <v>34</v>
      </c>
      <c r="AC1149" s="3" t="s">
        <v>755</v>
      </c>
      <c r="AD1149" s="3">
        <v>46078</v>
      </c>
      <c r="AE1149" s="9">
        <f>OfficeForms.Table[[#This Row],[Fecha Cierre]]-OfficeForms.Table[[#This Row],[Fecha de radicación de la solicitud]]</f>
        <v>3</v>
      </c>
      <c r="AF1149" s="9"/>
    </row>
    <row r="1150" spans="1:33" hidden="1">
      <c r="A1150">
        <v>1147</v>
      </c>
      <c r="B1150" s="3">
        <v>46078.554525462998</v>
      </c>
      <c r="C1150" s="18">
        <v>46078.555370370399</v>
      </c>
      <c r="D1150" s="2" t="s">
        <v>39</v>
      </c>
      <c r="E1150" s="2"/>
      <c r="F1150" s="2" t="s">
        <v>291</v>
      </c>
      <c r="G1150" s="2" t="s">
        <v>3903</v>
      </c>
      <c r="H1150">
        <v>92</v>
      </c>
      <c r="I1150" s="2" t="s">
        <v>53</v>
      </c>
      <c r="J1150">
        <v>20036159</v>
      </c>
      <c r="K1150" s="2" t="s">
        <v>80</v>
      </c>
      <c r="L1150" s="2" t="s">
        <v>3904</v>
      </c>
      <c r="M1150" s="2" t="s">
        <v>45</v>
      </c>
      <c r="N1150" s="2"/>
      <c r="O1150" s="2" t="s">
        <v>188</v>
      </c>
      <c r="P1150" s="2"/>
      <c r="Q1150" s="2"/>
      <c r="R1150" s="2"/>
      <c r="S1150" s="3">
        <v>46075</v>
      </c>
      <c r="T1150" s="2" t="s">
        <v>321</v>
      </c>
      <c r="U1150" s="2" t="s">
        <v>294</v>
      </c>
      <c r="V1150" s="2" t="s">
        <v>3905</v>
      </c>
      <c r="W1150" s="3">
        <v>46080</v>
      </c>
      <c r="X1150" s="3"/>
      <c r="Y1150" s="3"/>
      <c r="Z1150" s="3"/>
      <c r="AA1150" s="3"/>
      <c r="AB1150" s="2" t="s">
        <v>34</v>
      </c>
      <c r="AC1150" s="3" t="s">
        <v>755</v>
      </c>
      <c r="AD1150" s="3">
        <v>46079</v>
      </c>
      <c r="AE1150" s="9">
        <f>OfficeForms.Table[[#This Row],[Fecha Cierre]]-OfficeForms.Table[[#This Row],[Fecha de radicación de la solicitud]]</f>
        <v>4</v>
      </c>
      <c r="AF1150" s="9"/>
    </row>
    <row r="1151" spans="1:33" hidden="1">
      <c r="A1151">
        <v>1148</v>
      </c>
      <c r="B1151" s="3">
        <v>46078.555393518502</v>
      </c>
      <c r="C1151" s="18">
        <v>46078.556655092601</v>
      </c>
      <c r="D1151" s="2" t="s">
        <v>39</v>
      </c>
      <c r="E1151" s="2"/>
      <c r="F1151" s="2" t="s">
        <v>291</v>
      </c>
      <c r="G1151" s="2" t="s">
        <v>3906</v>
      </c>
      <c r="H1151">
        <v>71</v>
      </c>
      <c r="I1151" s="2" t="s">
        <v>53</v>
      </c>
      <c r="J1151">
        <v>19288818</v>
      </c>
      <c r="K1151" s="2" t="s">
        <v>72</v>
      </c>
      <c r="L1151" s="2" t="s">
        <v>3907</v>
      </c>
      <c r="M1151" s="2" t="s">
        <v>45</v>
      </c>
      <c r="N1151" s="2"/>
      <c r="O1151" s="2" t="s">
        <v>188</v>
      </c>
      <c r="P1151" s="2"/>
      <c r="Q1151" s="2"/>
      <c r="R1151" s="2"/>
      <c r="S1151" s="3">
        <v>46075</v>
      </c>
      <c r="T1151" s="2" t="s">
        <v>329</v>
      </c>
      <c r="U1151" s="2" t="s">
        <v>294</v>
      </c>
      <c r="V1151" s="2"/>
      <c r="W1151" s="3"/>
      <c r="X1151" s="3"/>
      <c r="Y1151" s="3"/>
      <c r="Z1151" s="3"/>
      <c r="AA1151" s="3"/>
      <c r="AB1151" s="2"/>
      <c r="AC1151" s="3" t="s">
        <v>1174</v>
      </c>
      <c r="AD1151" s="3"/>
      <c r="AE1151" s="9">
        <f>OfficeForms.Table[[#This Row],[Fecha Cierre]]-OfficeForms.Table[[#This Row],[Fecha de radicación de la solicitud]]</f>
        <v>-46075</v>
      </c>
      <c r="AF1151" s="9"/>
    </row>
    <row r="1152" spans="1:33" hidden="1">
      <c r="A1152">
        <v>1149</v>
      </c>
      <c r="B1152" s="3">
        <v>46078.556678240697</v>
      </c>
      <c r="C1152" s="18">
        <v>46078.557557870401</v>
      </c>
      <c r="D1152" s="2" t="s">
        <v>39</v>
      </c>
      <c r="E1152" s="2"/>
      <c r="F1152" s="2" t="s">
        <v>291</v>
      </c>
      <c r="G1152" s="2" t="s">
        <v>3908</v>
      </c>
      <c r="H1152">
        <v>79</v>
      </c>
      <c r="I1152" s="2" t="s">
        <v>53</v>
      </c>
      <c r="J1152">
        <v>427903</v>
      </c>
      <c r="K1152" s="2" t="s">
        <v>80</v>
      </c>
      <c r="L1152" s="2" t="s">
        <v>3909</v>
      </c>
      <c r="M1152" s="2" t="s">
        <v>45</v>
      </c>
      <c r="N1152" s="2"/>
      <c r="O1152" s="2" t="s">
        <v>188</v>
      </c>
      <c r="P1152" s="2"/>
      <c r="Q1152" s="2"/>
      <c r="R1152" s="2"/>
      <c r="S1152" s="3">
        <v>46075</v>
      </c>
      <c r="T1152" s="2" t="s">
        <v>329</v>
      </c>
      <c r="U1152" s="2" t="s">
        <v>294</v>
      </c>
      <c r="V1152" s="2" t="s">
        <v>3910</v>
      </c>
      <c r="W1152" s="3">
        <v>46080</v>
      </c>
      <c r="X1152" s="3"/>
      <c r="Y1152" s="3"/>
      <c r="Z1152" s="3"/>
      <c r="AA1152" s="3"/>
      <c r="AB1152" s="2" t="s">
        <v>33</v>
      </c>
      <c r="AC1152" s="3" t="s">
        <v>1417</v>
      </c>
      <c r="AD1152" s="3"/>
      <c r="AE1152" s="9">
        <f>OfficeForms.Table[[#This Row],[Fecha Cierre]]-OfficeForms.Table[[#This Row],[Fecha de radicación de la solicitud]]</f>
        <v>-46075</v>
      </c>
      <c r="AF1152" s="9"/>
    </row>
    <row r="1153" spans="1:33" hidden="1">
      <c r="A1153">
        <v>1150</v>
      </c>
      <c r="B1153" s="3">
        <v>46078.557581018496</v>
      </c>
      <c r="C1153" s="18">
        <v>46078.558819444399</v>
      </c>
      <c r="D1153" s="2" t="s">
        <v>39</v>
      </c>
      <c r="E1153" s="2"/>
      <c r="F1153" s="2" t="s">
        <v>291</v>
      </c>
      <c r="G1153" s="2" t="s">
        <v>3911</v>
      </c>
      <c r="H1153">
        <v>66</v>
      </c>
      <c r="I1153" s="2" t="s">
        <v>53</v>
      </c>
      <c r="J1153">
        <v>19382372</v>
      </c>
      <c r="K1153" s="2" t="s">
        <v>72</v>
      </c>
      <c r="L1153" s="2" t="s">
        <v>3912</v>
      </c>
      <c r="M1153" s="2" t="s">
        <v>45</v>
      </c>
      <c r="N1153" s="2"/>
      <c r="O1153" s="2" t="s">
        <v>188</v>
      </c>
      <c r="P1153" s="2"/>
      <c r="Q1153" s="2"/>
      <c r="R1153" s="2"/>
      <c r="S1153" s="3">
        <v>46076</v>
      </c>
      <c r="T1153" s="2" t="s">
        <v>1882</v>
      </c>
      <c r="U1153" s="2" t="s">
        <v>294</v>
      </c>
      <c r="V1153" s="2"/>
      <c r="W1153" s="3"/>
      <c r="X1153" s="3"/>
      <c r="Y1153" s="3"/>
      <c r="Z1153" s="3"/>
      <c r="AA1153" s="3"/>
      <c r="AB1153" s="2"/>
      <c r="AC1153" s="3" t="s">
        <v>755</v>
      </c>
      <c r="AD1153" s="3">
        <v>46078</v>
      </c>
      <c r="AE1153" s="9">
        <f>OfficeForms.Table[[#This Row],[Fecha Cierre]]-OfficeForms.Table[[#This Row],[Fecha de radicación de la solicitud]]</f>
        <v>2</v>
      </c>
      <c r="AF1153" s="9"/>
    </row>
    <row r="1154" spans="1:33" hidden="1">
      <c r="A1154">
        <v>1151</v>
      </c>
      <c r="B1154" s="3">
        <v>46078.559085648099</v>
      </c>
      <c r="C1154" s="18">
        <v>46078.559976851902</v>
      </c>
      <c r="D1154" s="2" t="s">
        <v>39</v>
      </c>
      <c r="E1154" s="2"/>
      <c r="F1154" s="2" t="s">
        <v>291</v>
      </c>
      <c r="G1154" s="2" t="s">
        <v>3913</v>
      </c>
      <c r="H1154">
        <v>78</v>
      </c>
      <c r="I1154" s="2" t="s">
        <v>53</v>
      </c>
      <c r="J1154">
        <v>17180150</v>
      </c>
      <c r="K1154" s="2" t="s">
        <v>102</v>
      </c>
      <c r="L1154" s="2" t="s">
        <v>3914</v>
      </c>
      <c r="M1154" s="2" t="s">
        <v>45</v>
      </c>
      <c r="N1154" s="2"/>
      <c r="O1154" s="2" t="s">
        <v>188</v>
      </c>
      <c r="P1154" s="2"/>
      <c r="Q1154" s="2"/>
      <c r="R1154" s="2"/>
      <c r="S1154" s="3">
        <v>46076</v>
      </c>
      <c r="T1154" s="2" t="s">
        <v>329</v>
      </c>
      <c r="U1154" s="2" t="s">
        <v>294</v>
      </c>
      <c r="V1154" s="2" t="s">
        <v>3915</v>
      </c>
      <c r="W1154" s="3">
        <v>46079</v>
      </c>
      <c r="X1154" s="3"/>
      <c r="Y1154" s="3"/>
      <c r="Z1154" s="3"/>
      <c r="AA1154" s="3"/>
      <c r="AB1154" s="2" t="s">
        <v>63</v>
      </c>
      <c r="AC1154" s="3" t="s">
        <v>755</v>
      </c>
      <c r="AD1154" s="3"/>
      <c r="AE1154" s="9">
        <f>OfficeForms.Table[[#This Row],[Fecha Cierre]]-OfficeForms.Table[[#This Row],[Fecha de radicación de la solicitud]]</f>
        <v>-46076</v>
      </c>
      <c r="AF1154" s="9"/>
    </row>
    <row r="1155" spans="1:33" hidden="1">
      <c r="A1155">
        <v>1152</v>
      </c>
      <c r="B1155" s="3">
        <v>46078.559988425899</v>
      </c>
      <c r="C1155" s="18">
        <v>46078.561041666697</v>
      </c>
      <c r="D1155" s="2" t="s">
        <v>39</v>
      </c>
      <c r="E1155" s="2"/>
      <c r="F1155" s="2" t="s">
        <v>291</v>
      </c>
      <c r="G1155" s="2" t="s">
        <v>3916</v>
      </c>
      <c r="H1155">
        <v>59</v>
      </c>
      <c r="I1155" s="2" t="s">
        <v>53</v>
      </c>
      <c r="J1155">
        <v>80364511</v>
      </c>
      <c r="K1155" s="2" t="s">
        <v>114</v>
      </c>
      <c r="L1155" s="2" t="s">
        <v>3917</v>
      </c>
      <c r="M1155" s="2" t="s">
        <v>45</v>
      </c>
      <c r="N1155" s="2"/>
      <c r="O1155" s="2" t="s">
        <v>188</v>
      </c>
      <c r="P1155" s="2"/>
      <c r="Q1155" s="2"/>
      <c r="R1155" s="2"/>
      <c r="S1155" s="3">
        <v>46076</v>
      </c>
      <c r="T1155" s="2" t="s">
        <v>321</v>
      </c>
      <c r="U1155" s="2" t="s">
        <v>294</v>
      </c>
      <c r="V1155" s="2" t="s">
        <v>3918</v>
      </c>
      <c r="W1155" s="3">
        <v>46078</v>
      </c>
      <c r="X1155" s="3"/>
      <c r="Y1155" s="3"/>
      <c r="Z1155" s="3"/>
      <c r="AA1155" s="3"/>
      <c r="AB1155" s="2" t="s">
        <v>36</v>
      </c>
      <c r="AC1155" s="3"/>
      <c r="AD1155" s="3"/>
      <c r="AE1155" s="9">
        <f>OfficeForms.Table[[#This Row],[Fecha Cierre]]-OfficeForms.Table[[#This Row],[Fecha de radicación de la solicitud]]</f>
        <v>-46076</v>
      </c>
      <c r="AF1155" s="9"/>
    </row>
    <row r="1156" spans="1:33" hidden="1">
      <c r="A1156">
        <v>1153</v>
      </c>
      <c r="B1156" s="3">
        <v>46078.561064814799</v>
      </c>
      <c r="C1156" s="18">
        <v>46078.5621412037</v>
      </c>
      <c r="D1156" s="2" t="s">
        <v>39</v>
      </c>
      <c r="E1156" s="2"/>
      <c r="F1156" s="2" t="s">
        <v>291</v>
      </c>
      <c r="G1156" s="2" t="s">
        <v>3919</v>
      </c>
      <c r="H1156">
        <v>14</v>
      </c>
      <c r="I1156" s="2" t="s">
        <v>53</v>
      </c>
      <c r="J1156">
        <v>1070610866</v>
      </c>
      <c r="K1156" s="2" t="s">
        <v>80</v>
      </c>
      <c r="L1156" s="2" t="s">
        <v>3920</v>
      </c>
      <c r="M1156" s="2" t="s">
        <v>45</v>
      </c>
      <c r="N1156" s="2"/>
      <c r="O1156" s="2" t="s">
        <v>46</v>
      </c>
      <c r="P1156" s="2"/>
      <c r="Q1156" s="2" t="s">
        <v>824</v>
      </c>
      <c r="R1156" s="2"/>
      <c r="S1156" s="3">
        <v>46076</v>
      </c>
      <c r="T1156" s="2" t="s">
        <v>3920</v>
      </c>
      <c r="U1156" s="2" t="s">
        <v>294</v>
      </c>
      <c r="V1156" s="2" t="s">
        <v>3921</v>
      </c>
      <c r="W1156" s="3">
        <v>46080</v>
      </c>
      <c r="X1156" s="3"/>
      <c r="Y1156" s="3"/>
      <c r="Z1156" s="3"/>
      <c r="AA1156" s="3"/>
      <c r="AB1156" s="2" t="s">
        <v>34</v>
      </c>
      <c r="AC1156" s="3" t="s">
        <v>755</v>
      </c>
      <c r="AD1156" s="3"/>
      <c r="AE1156" s="9">
        <f>OfficeForms.Table[[#This Row],[Fecha Cierre]]-OfficeForms.Table[[#This Row],[Fecha de radicación de la solicitud]]</f>
        <v>-46076</v>
      </c>
      <c r="AF1156" s="9"/>
    </row>
    <row r="1157" spans="1:33" hidden="1">
      <c r="A1157">
        <v>1154</v>
      </c>
      <c r="B1157" s="3">
        <v>46078.578969907401</v>
      </c>
      <c r="C1157" s="18">
        <v>46078.580231481501</v>
      </c>
      <c r="D1157" s="2" t="s">
        <v>39</v>
      </c>
      <c r="E1157" s="2"/>
      <c r="F1157" s="2" t="s">
        <v>1247</v>
      </c>
      <c r="G1157" s="2" t="s">
        <v>3922</v>
      </c>
      <c r="H1157">
        <v>39</v>
      </c>
      <c r="I1157" s="2" t="s">
        <v>2385</v>
      </c>
      <c r="J1157">
        <v>19906821</v>
      </c>
      <c r="K1157" s="2" t="s">
        <v>43</v>
      </c>
      <c r="L1157" s="2" t="s">
        <v>3923</v>
      </c>
      <c r="M1157" s="2" t="s">
        <v>45</v>
      </c>
      <c r="N1157" s="2"/>
      <c r="O1157" s="2" t="s">
        <v>46</v>
      </c>
      <c r="P1157" s="2"/>
      <c r="Q1157" s="2" t="s">
        <v>3924</v>
      </c>
      <c r="R1157" s="2"/>
      <c r="S1157" s="3">
        <v>46077</v>
      </c>
      <c r="T1157" s="2" t="s">
        <v>3925</v>
      </c>
      <c r="U1157" s="2" t="s">
        <v>1183</v>
      </c>
      <c r="V1157" s="2"/>
      <c r="W1157" s="3"/>
      <c r="X1157" s="3"/>
      <c r="Y1157" s="3"/>
      <c r="Z1157" s="3"/>
      <c r="AA1157" s="3"/>
      <c r="AB1157" s="2"/>
      <c r="AC1157" s="3"/>
      <c r="AD1157" s="3"/>
      <c r="AE1157" s="9">
        <f>OfficeForms.Table[[#This Row],[Fecha Cierre]]-OfficeForms.Table[[#This Row],[Fecha de radicación de la solicitud]]</f>
        <v>-46077</v>
      </c>
      <c r="AF1157" s="9"/>
    </row>
    <row r="1158" spans="1:33" hidden="1">
      <c r="A1158">
        <v>1155</v>
      </c>
      <c r="B1158" s="3">
        <v>46078.575416666703</v>
      </c>
      <c r="C1158" s="18">
        <v>46078.584513888898</v>
      </c>
      <c r="D1158" s="2" t="s">
        <v>39</v>
      </c>
      <c r="E1158" s="2"/>
      <c r="F1158" s="2" t="s">
        <v>1247</v>
      </c>
      <c r="G1158" s="2" t="s">
        <v>3926</v>
      </c>
      <c r="H1158">
        <v>29</v>
      </c>
      <c r="I1158" s="2" t="s">
        <v>53</v>
      </c>
      <c r="J1158">
        <v>1048820868</v>
      </c>
      <c r="K1158" s="2" t="s">
        <v>43</v>
      </c>
      <c r="L1158" s="2" t="s">
        <v>3927</v>
      </c>
      <c r="M1158" s="2" t="s">
        <v>45</v>
      </c>
      <c r="N1158" s="2"/>
      <c r="O1158" s="2" t="s">
        <v>46</v>
      </c>
      <c r="P1158" s="2"/>
      <c r="Q1158" s="2" t="s">
        <v>3928</v>
      </c>
      <c r="R1158" s="2"/>
      <c r="S1158" s="3">
        <v>46077</v>
      </c>
      <c r="T1158" s="2" t="s">
        <v>3929</v>
      </c>
      <c r="U1158" s="2" t="s">
        <v>1183</v>
      </c>
      <c r="V1158" s="2"/>
      <c r="W1158" s="3"/>
      <c r="X1158" s="3"/>
      <c r="Y1158" s="3"/>
      <c r="Z1158" s="3"/>
      <c r="AA1158" s="3"/>
      <c r="AB1158" s="2"/>
      <c r="AC1158" s="3"/>
      <c r="AD1158" s="3"/>
      <c r="AE1158" s="9">
        <f>OfficeForms.Table[[#This Row],[Fecha Cierre]]-OfficeForms.Table[[#This Row],[Fecha de radicación de la solicitud]]</f>
        <v>-46077</v>
      </c>
      <c r="AF1158" s="9"/>
    </row>
    <row r="1159" spans="1:33" hidden="1">
      <c r="A1159">
        <v>1156</v>
      </c>
      <c r="B1159" s="3">
        <v>46078.626157407401</v>
      </c>
      <c r="C1159" s="18">
        <v>46078.628252314797</v>
      </c>
      <c r="D1159" s="2" t="s">
        <v>39</v>
      </c>
      <c r="E1159" s="2"/>
      <c r="F1159" s="2" t="s">
        <v>562</v>
      </c>
      <c r="G1159" s="2" t="s">
        <v>3930</v>
      </c>
      <c r="H1159">
        <v>68</v>
      </c>
      <c r="I1159" s="2" t="s">
        <v>53</v>
      </c>
      <c r="J1159">
        <v>28682085</v>
      </c>
      <c r="K1159" s="2" t="s">
        <v>80</v>
      </c>
      <c r="L1159" s="2" t="s">
        <v>3931</v>
      </c>
      <c r="M1159" s="2" t="s">
        <v>45</v>
      </c>
      <c r="N1159" s="2"/>
      <c r="O1159" s="2" t="s">
        <v>74</v>
      </c>
      <c r="P1159" s="2"/>
      <c r="Q1159" s="2"/>
      <c r="R1159" s="2"/>
      <c r="S1159" s="3">
        <v>46076</v>
      </c>
      <c r="T1159" s="2" t="s">
        <v>3932</v>
      </c>
      <c r="U1159" s="2" t="s">
        <v>294</v>
      </c>
      <c r="V1159" s="2" t="s">
        <v>3933</v>
      </c>
      <c r="W1159" s="3">
        <v>46080</v>
      </c>
      <c r="X1159" s="3"/>
      <c r="Y1159" s="3"/>
      <c r="Z1159" s="3"/>
      <c r="AA1159" s="3"/>
      <c r="AB1159" s="2" t="s">
        <v>63</v>
      </c>
      <c r="AC1159" s="3" t="s">
        <v>1174</v>
      </c>
      <c r="AD1159" s="3"/>
      <c r="AE1159" s="9">
        <f>OfficeForms.Table[[#This Row],[Fecha Cierre]]-OfficeForms.Table[[#This Row],[Fecha de radicación de la solicitud]]</f>
        <v>-46076</v>
      </c>
      <c r="AF1159" s="9"/>
    </row>
    <row r="1160" spans="1:33" hidden="1">
      <c r="A1160">
        <v>1157</v>
      </c>
      <c r="B1160" s="3">
        <v>46078.628310185202</v>
      </c>
      <c r="C1160" s="18">
        <v>46078.6303819444</v>
      </c>
      <c r="D1160" s="2" t="s">
        <v>39</v>
      </c>
      <c r="E1160" s="2"/>
      <c r="F1160" s="2" t="s">
        <v>562</v>
      </c>
      <c r="G1160" s="2" t="s">
        <v>3934</v>
      </c>
      <c r="H1160">
        <v>28</v>
      </c>
      <c r="I1160" s="2" t="s">
        <v>53</v>
      </c>
      <c r="J1160">
        <v>1019135085</v>
      </c>
      <c r="K1160" s="2" t="s">
        <v>102</v>
      </c>
      <c r="L1160" s="2" t="s">
        <v>3935</v>
      </c>
      <c r="M1160" s="2" t="s">
        <v>45</v>
      </c>
      <c r="N1160" s="2"/>
      <c r="O1160" s="2" t="s">
        <v>74</v>
      </c>
      <c r="P1160" s="2"/>
      <c r="Q1160" s="2"/>
      <c r="R1160" s="2"/>
      <c r="S1160" s="3">
        <v>46078</v>
      </c>
      <c r="T1160" s="2" t="s">
        <v>3936</v>
      </c>
      <c r="U1160" s="2" t="s">
        <v>294</v>
      </c>
      <c r="V1160" s="2" t="s">
        <v>3937</v>
      </c>
      <c r="W1160" s="3">
        <v>46079</v>
      </c>
      <c r="X1160" s="3"/>
      <c r="Y1160" s="3"/>
      <c r="Z1160" s="3"/>
      <c r="AA1160" s="3"/>
      <c r="AB1160" s="2" t="s">
        <v>34</v>
      </c>
      <c r="AC1160" s="3"/>
      <c r="AD1160" s="3"/>
      <c r="AE1160" s="9">
        <f>OfficeForms.Table[[#This Row],[Fecha Cierre]]-OfficeForms.Table[[#This Row],[Fecha de radicación de la solicitud]]</f>
        <v>-46078</v>
      </c>
      <c r="AF1160" s="9"/>
    </row>
    <row r="1161" spans="1:33">
      <c r="A1161">
        <v>1158</v>
      </c>
      <c r="B1161" s="3">
        <v>46078.657592592601</v>
      </c>
      <c r="C1161" s="18">
        <v>46078.659525463001</v>
      </c>
      <c r="D1161" s="2" t="s">
        <v>39</v>
      </c>
      <c r="E1161" s="2"/>
      <c r="F1161" s="2" t="s">
        <v>574</v>
      </c>
      <c r="G1161" s="2" t="s">
        <v>3938</v>
      </c>
      <c r="H1161">
        <v>88</v>
      </c>
      <c r="I1161" s="2" t="s">
        <v>53</v>
      </c>
      <c r="J1161">
        <v>24429063</v>
      </c>
      <c r="K1161" s="2" t="s">
        <v>199</v>
      </c>
      <c r="L1161" s="2" t="s">
        <v>3939</v>
      </c>
      <c r="M1161" s="2" t="s">
        <v>134</v>
      </c>
      <c r="N1161" s="2"/>
      <c r="O1161" s="2" t="s">
        <v>125</v>
      </c>
      <c r="P1161" s="2"/>
      <c r="Q1161" s="2"/>
      <c r="R1161" s="2"/>
      <c r="S1161" s="3">
        <v>46074</v>
      </c>
      <c r="T1161" s="2" t="s">
        <v>577</v>
      </c>
      <c r="U1161" s="2" t="s">
        <v>352</v>
      </c>
      <c r="V1161" s="2"/>
      <c r="W1161" s="3"/>
      <c r="X1161" s="3"/>
      <c r="Y1161" s="3"/>
      <c r="Z1161" s="3"/>
      <c r="AA1161" s="3"/>
      <c r="AB1161" s="2"/>
      <c r="AC1161" s="3" t="s">
        <v>3940</v>
      </c>
      <c r="AD1161" s="3"/>
      <c r="AE1161" s="9">
        <f>OfficeForms.Table[[#This Row],[Fecha Cierre]]-OfficeForms.Table[[#This Row],[Fecha de radicación de la solicitud]]</f>
        <v>-46074</v>
      </c>
      <c r="AF1161" s="9" t="s">
        <v>354</v>
      </c>
    </row>
    <row r="1162" spans="1:33">
      <c r="A1162">
        <v>1159</v>
      </c>
      <c r="B1162" s="3">
        <v>46078.663692129601</v>
      </c>
      <c r="C1162" s="18">
        <v>46078.665289351797</v>
      </c>
      <c r="D1162" s="2" t="s">
        <v>39</v>
      </c>
      <c r="E1162" s="2"/>
      <c r="F1162" s="2" t="s">
        <v>574</v>
      </c>
      <c r="G1162" s="2" t="s">
        <v>3941</v>
      </c>
      <c r="H1162">
        <v>57</v>
      </c>
      <c r="I1162" s="2" t="s">
        <v>53</v>
      </c>
      <c r="J1162">
        <v>80368012</v>
      </c>
      <c r="K1162" s="2" t="s">
        <v>199</v>
      </c>
      <c r="L1162" s="2" t="s">
        <v>3942</v>
      </c>
      <c r="M1162" s="2" t="s">
        <v>134</v>
      </c>
      <c r="N1162" s="2"/>
      <c r="O1162" s="2" t="s">
        <v>125</v>
      </c>
      <c r="P1162" s="2"/>
      <c r="Q1162" s="2"/>
      <c r="R1162" s="2"/>
      <c r="S1162" s="3">
        <v>46076</v>
      </c>
      <c r="T1162" s="2" t="s">
        <v>577</v>
      </c>
      <c r="U1162" s="2" t="s">
        <v>352</v>
      </c>
      <c r="V1162" s="2"/>
      <c r="W1162" s="3"/>
      <c r="X1162" s="3"/>
      <c r="Y1162" s="3"/>
      <c r="Z1162" s="3"/>
      <c r="AA1162" s="3"/>
      <c r="AB1162" s="2"/>
      <c r="AC1162" s="3" t="s">
        <v>61</v>
      </c>
      <c r="AD1162" s="3">
        <v>46080</v>
      </c>
      <c r="AE1162" s="9">
        <f>OfficeForms.Table[[#This Row],[Fecha Cierre]]-OfficeForms.Table[[#This Row],[Fecha de radicación de la solicitud]]</f>
        <v>4</v>
      </c>
      <c r="AF1162" s="9" t="s">
        <v>354</v>
      </c>
      <c r="AG1162" t="s">
        <v>578</v>
      </c>
    </row>
    <row r="1163" spans="1:33" hidden="1">
      <c r="A1163">
        <v>1160</v>
      </c>
      <c r="B1163" s="3">
        <v>46078.676111111097</v>
      </c>
      <c r="C1163" s="18">
        <v>46078.677453703698</v>
      </c>
      <c r="D1163" s="2" t="s">
        <v>39</v>
      </c>
      <c r="E1163" s="2"/>
      <c r="F1163" s="2" t="s">
        <v>107</v>
      </c>
      <c r="G1163" s="2" t="s">
        <v>3943</v>
      </c>
      <c r="H1163">
        <v>75</v>
      </c>
      <c r="I1163" s="2" t="s">
        <v>53</v>
      </c>
      <c r="J1163">
        <v>19162433</v>
      </c>
      <c r="K1163" s="2" t="s">
        <v>80</v>
      </c>
      <c r="L1163" s="2" t="s">
        <v>3944</v>
      </c>
      <c r="M1163" s="2" t="s">
        <v>45</v>
      </c>
      <c r="N1163" s="2"/>
      <c r="O1163" s="2" t="s">
        <v>74</v>
      </c>
      <c r="P1163" s="2"/>
      <c r="Q1163" s="2"/>
      <c r="R1163" s="2"/>
      <c r="S1163" s="3">
        <v>46076</v>
      </c>
      <c r="T1163" s="2" t="s">
        <v>644</v>
      </c>
      <c r="U1163" s="2" t="s">
        <v>111</v>
      </c>
      <c r="V1163" s="2" t="s">
        <v>3945</v>
      </c>
      <c r="W1163" s="3">
        <v>46080</v>
      </c>
      <c r="X1163" s="3"/>
      <c r="Y1163" s="3"/>
      <c r="Z1163" s="3"/>
      <c r="AA1163" s="3"/>
      <c r="AB1163" s="2" t="s">
        <v>63</v>
      </c>
      <c r="AC1163" s="3"/>
      <c r="AD1163" s="3"/>
      <c r="AE1163" s="9">
        <f>OfficeForms.Table[[#This Row],[Fecha Cierre]]-OfficeForms.Table[[#This Row],[Fecha de radicación de la solicitud]]</f>
        <v>-46076</v>
      </c>
      <c r="AF1163" s="9"/>
    </row>
    <row r="1164" spans="1:33" hidden="1">
      <c r="A1164">
        <v>1161</v>
      </c>
      <c r="B1164" s="3">
        <v>46078.677476851903</v>
      </c>
      <c r="C1164" s="18">
        <v>46078.678506944401</v>
      </c>
      <c r="D1164" s="2" t="s">
        <v>39</v>
      </c>
      <c r="E1164" s="2"/>
      <c r="F1164" s="2" t="s">
        <v>107</v>
      </c>
      <c r="G1164" s="2" t="s">
        <v>3946</v>
      </c>
      <c r="H1164">
        <v>65</v>
      </c>
      <c r="I1164" s="2" t="s">
        <v>53</v>
      </c>
      <c r="J1164">
        <v>51661391</v>
      </c>
      <c r="K1164" s="2" t="s">
        <v>72</v>
      </c>
      <c r="L1164" s="2" t="s">
        <v>3947</v>
      </c>
      <c r="M1164" s="2" t="s">
        <v>45</v>
      </c>
      <c r="N1164" s="2"/>
      <c r="O1164" s="2" t="s">
        <v>74</v>
      </c>
      <c r="P1164" s="2"/>
      <c r="Q1164" s="2"/>
      <c r="R1164" s="2"/>
      <c r="S1164" s="3">
        <v>46076</v>
      </c>
      <c r="T1164" s="2" t="s">
        <v>820</v>
      </c>
      <c r="U1164" s="2" t="s">
        <v>111</v>
      </c>
      <c r="V1164" s="2"/>
      <c r="W1164" s="3"/>
      <c r="X1164" s="3"/>
      <c r="Y1164" s="3"/>
      <c r="Z1164" s="3"/>
      <c r="AA1164" s="3"/>
      <c r="AB1164" s="2"/>
      <c r="AC1164" s="3"/>
      <c r="AD1164" s="3"/>
      <c r="AE1164" s="9">
        <f>OfficeForms.Table[[#This Row],[Fecha Cierre]]-OfficeForms.Table[[#This Row],[Fecha de radicación de la solicitud]]</f>
        <v>-46076</v>
      </c>
      <c r="AF1164" s="9"/>
    </row>
    <row r="1165" spans="1:33" hidden="1">
      <c r="A1165">
        <v>1162</v>
      </c>
      <c r="B1165" s="3">
        <v>46078.678530092599</v>
      </c>
      <c r="C1165" s="18">
        <v>46078.679375</v>
      </c>
      <c r="D1165" s="2" t="s">
        <v>39</v>
      </c>
      <c r="E1165" s="2"/>
      <c r="F1165" s="2" t="s">
        <v>107</v>
      </c>
      <c r="G1165" s="2" t="s">
        <v>3948</v>
      </c>
      <c r="H1165">
        <v>75</v>
      </c>
      <c r="I1165" s="2" t="s">
        <v>53</v>
      </c>
      <c r="J1165">
        <v>19175337</v>
      </c>
      <c r="K1165" s="2" t="s">
        <v>72</v>
      </c>
      <c r="L1165" s="2" t="s">
        <v>819</v>
      </c>
      <c r="M1165" s="2" t="s">
        <v>45</v>
      </c>
      <c r="N1165" s="2"/>
      <c r="O1165" s="2" t="s">
        <v>74</v>
      </c>
      <c r="P1165" s="2"/>
      <c r="Q1165" s="2"/>
      <c r="R1165" s="2"/>
      <c r="S1165" s="3">
        <v>46076</v>
      </c>
      <c r="T1165" s="2" t="s">
        <v>820</v>
      </c>
      <c r="U1165" s="2" t="s">
        <v>111</v>
      </c>
      <c r="V1165" s="2"/>
      <c r="W1165" s="3"/>
      <c r="X1165" s="3"/>
      <c r="Y1165" s="3"/>
      <c r="Z1165" s="3"/>
      <c r="AA1165" s="3"/>
      <c r="AB1165" s="2"/>
      <c r="AC1165" s="3"/>
      <c r="AD1165" s="3">
        <v>46079</v>
      </c>
      <c r="AE1165" s="9">
        <f>OfficeForms.Table[[#This Row],[Fecha Cierre]]-OfficeForms.Table[[#This Row],[Fecha de radicación de la solicitud]]</f>
        <v>3</v>
      </c>
      <c r="AF1165" s="9"/>
      <c r="AG1165" t="s">
        <v>3949</v>
      </c>
    </row>
    <row r="1166" spans="1:33" hidden="1">
      <c r="A1166">
        <v>1163</v>
      </c>
      <c r="B1166" s="3">
        <v>46078.679386574098</v>
      </c>
      <c r="C1166" s="18">
        <v>46078.680289351803</v>
      </c>
      <c r="D1166" s="2" t="s">
        <v>39</v>
      </c>
      <c r="E1166" s="2"/>
      <c r="F1166" s="2" t="s">
        <v>107</v>
      </c>
      <c r="G1166" s="2" t="s">
        <v>3950</v>
      </c>
      <c r="H1166">
        <v>42</v>
      </c>
      <c r="I1166" s="2" t="s">
        <v>53</v>
      </c>
      <c r="J1166">
        <v>52712558</v>
      </c>
      <c r="K1166" s="2" t="s">
        <v>199</v>
      </c>
      <c r="L1166" s="2" t="s">
        <v>3951</v>
      </c>
      <c r="M1166" s="2" t="s">
        <v>56</v>
      </c>
      <c r="N1166" s="2"/>
      <c r="O1166" s="2" t="s">
        <v>125</v>
      </c>
      <c r="P1166" s="2"/>
      <c r="Q1166" s="2"/>
      <c r="R1166" s="2"/>
      <c r="S1166" s="3">
        <v>46076</v>
      </c>
      <c r="T1166" s="2" t="s">
        <v>1737</v>
      </c>
      <c r="U1166" s="2" t="s">
        <v>111</v>
      </c>
      <c r="V1166" s="2"/>
      <c r="W1166" s="3"/>
      <c r="X1166" s="3"/>
      <c r="Y1166" s="3"/>
      <c r="Z1166" s="3"/>
      <c r="AA1166" s="3"/>
      <c r="AB1166" s="2"/>
      <c r="AC1166" s="3"/>
      <c r="AD1166" s="3"/>
      <c r="AE1166" s="9">
        <f>OfficeForms.Table[[#This Row],[Fecha Cierre]]-OfficeForms.Table[[#This Row],[Fecha de radicación de la solicitud]]</f>
        <v>-46076</v>
      </c>
      <c r="AF1166" s="9"/>
    </row>
    <row r="1167" spans="1:33" hidden="1">
      <c r="A1167">
        <v>1164</v>
      </c>
      <c r="B1167" s="3">
        <v>46078.680300925902</v>
      </c>
      <c r="C1167" s="18">
        <v>46078.681064814802</v>
      </c>
      <c r="D1167" s="2" t="s">
        <v>39</v>
      </c>
      <c r="E1167" s="2"/>
      <c r="F1167" s="2" t="s">
        <v>107</v>
      </c>
      <c r="G1167" s="2" t="s">
        <v>3952</v>
      </c>
      <c r="H1167">
        <v>61</v>
      </c>
      <c r="I1167" s="2" t="s">
        <v>53</v>
      </c>
      <c r="J1167">
        <v>71531099</v>
      </c>
      <c r="K1167" s="2" t="s">
        <v>80</v>
      </c>
      <c r="L1167" s="2" t="s">
        <v>425</v>
      </c>
      <c r="M1167" s="2" t="s">
        <v>56</v>
      </c>
      <c r="N1167" s="2"/>
      <c r="O1167" s="2" t="s">
        <v>125</v>
      </c>
      <c r="P1167" s="2"/>
      <c r="Q1167" s="2"/>
      <c r="R1167" s="2"/>
      <c r="S1167" s="3">
        <v>46076</v>
      </c>
      <c r="T1167" s="2" t="s">
        <v>1737</v>
      </c>
      <c r="U1167" s="2" t="s">
        <v>111</v>
      </c>
      <c r="V1167" s="2" t="s">
        <v>3953</v>
      </c>
      <c r="W1167" s="3">
        <v>46080</v>
      </c>
      <c r="X1167" s="3"/>
      <c r="Y1167" s="3"/>
      <c r="Z1167" s="3"/>
      <c r="AA1167" s="3"/>
      <c r="AB1167" s="2" t="s">
        <v>63</v>
      </c>
      <c r="AC1167" s="3"/>
      <c r="AD1167" s="3"/>
      <c r="AE1167" s="9">
        <f>OfficeForms.Table[[#This Row],[Fecha Cierre]]-OfficeForms.Table[[#This Row],[Fecha de radicación de la solicitud]]</f>
        <v>-46076</v>
      </c>
      <c r="AF1167" s="9"/>
    </row>
    <row r="1168" spans="1:33" hidden="1">
      <c r="A1168">
        <v>1165</v>
      </c>
      <c r="B1168" s="3">
        <v>46078.681203703702</v>
      </c>
      <c r="C1168" s="18">
        <v>46078.682928240698</v>
      </c>
      <c r="D1168" s="2" t="s">
        <v>39</v>
      </c>
      <c r="E1168" s="2"/>
      <c r="F1168" s="2" t="s">
        <v>107</v>
      </c>
      <c r="G1168" s="2" t="s">
        <v>3954</v>
      </c>
      <c r="H1168">
        <v>86</v>
      </c>
      <c r="I1168" s="2" t="s">
        <v>53</v>
      </c>
      <c r="J1168">
        <v>3221636</v>
      </c>
      <c r="K1168" s="2" t="s">
        <v>114</v>
      </c>
      <c r="L1168" s="2" t="s">
        <v>623</v>
      </c>
      <c r="M1168" s="2" t="s">
        <v>134</v>
      </c>
      <c r="N1168" s="2"/>
      <c r="O1168" s="2" t="s">
        <v>125</v>
      </c>
      <c r="P1168" s="2"/>
      <c r="Q1168" s="2"/>
      <c r="R1168" s="2"/>
      <c r="S1168" s="3">
        <v>46076</v>
      </c>
      <c r="T1168" s="2" t="s">
        <v>205</v>
      </c>
      <c r="U1168" s="2" t="s">
        <v>111</v>
      </c>
      <c r="V1168" s="2"/>
      <c r="W1168" s="3"/>
      <c r="X1168" s="3"/>
      <c r="Y1168" s="3"/>
      <c r="Z1168" s="3"/>
      <c r="AA1168" s="3"/>
      <c r="AB1168" s="2"/>
      <c r="AC1168" s="3"/>
      <c r="AD1168" s="3">
        <v>46080</v>
      </c>
      <c r="AE1168" s="9">
        <f>OfficeForms.Table[[#This Row],[Fecha Cierre]]-OfficeForms.Table[[#This Row],[Fecha de radicación de la solicitud]]</f>
        <v>4</v>
      </c>
      <c r="AF1168" s="9"/>
      <c r="AG1168" t="s">
        <v>3782</v>
      </c>
    </row>
    <row r="1169" spans="1:33" hidden="1">
      <c r="A1169">
        <v>1166</v>
      </c>
      <c r="B1169" s="3">
        <v>46078.682974536998</v>
      </c>
      <c r="C1169" s="18">
        <v>46078.685416666704</v>
      </c>
      <c r="D1169" s="2" t="s">
        <v>39</v>
      </c>
      <c r="E1169" s="2"/>
      <c r="F1169" s="2" t="s">
        <v>107</v>
      </c>
      <c r="G1169" s="2" t="s">
        <v>3955</v>
      </c>
      <c r="H1169">
        <v>70</v>
      </c>
      <c r="I1169" s="2" t="s">
        <v>53</v>
      </c>
      <c r="J1169">
        <v>19350726</v>
      </c>
      <c r="K1169" s="2" t="s">
        <v>80</v>
      </c>
      <c r="L1169" s="2" t="s">
        <v>3956</v>
      </c>
      <c r="M1169" s="2" t="s">
        <v>134</v>
      </c>
      <c r="N1169" s="2"/>
      <c r="O1169" s="2" t="s">
        <v>125</v>
      </c>
      <c r="P1169" s="2"/>
      <c r="Q1169" s="2"/>
      <c r="R1169" s="2"/>
      <c r="S1169" s="3">
        <v>46076</v>
      </c>
      <c r="T1169" s="2" t="s">
        <v>205</v>
      </c>
      <c r="U1169" s="2" t="s">
        <v>111</v>
      </c>
      <c r="V1169" s="2"/>
      <c r="W1169" s="3"/>
      <c r="X1169" s="3"/>
      <c r="Y1169" s="3"/>
      <c r="Z1169" s="3"/>
      <c r="AA1169" s="3"/>
      <c r="AB1169" s="2"/>
      <c r="AC1169" s="3"/>
      <c r="AD1169" s="3">
        <v>46079</v>
      </c>
      <c r="AE1169" s="9">
        <f>OfficeForms.Table[[#This Row],[Fecha Cierre]]-OfficeForms.Table[[#This Row],[Fecha de radicación de la solicitud]]</f>
        <v>3</v>
      </c>
      <c r="AF1169" s="9"/>
      <c r="AG1169" t="s">
        <v>128</v>
      </c>
    </row>
    <row r="1170" spans="1:33" hidden="1">
      <c r="A1170">
        <v>1167</v>
      </c>
      <c r="B1170" s="3">
        <v>46078.685439814799</v>
      </c>
      <c r="C1170" s="18">
        <v>46078.690312500003</v>
      </c>
      <c r="D1170" s="2" t="s">
        <v>39</v>
      </c>
      <c r="E1170" s="2"/>
      <c r="F1170" s="2" t="s">
        <v>107</v>
      </c>
      <c r="G1170" s="2" t="s">
        <v>3957</v>
      </c>
      <c r="H1170">
        <v>34</v>
      </c>
      <c r="I1170" s="2" t="s">
        <v>53</v>
      </c>
      <c r="J1170">
        <v>1073511600</v>
      </c>
      <c r="K1170" s="2" t="s">
        <v>344</v>
      </c>
      <c r="L1170" s="2" t="s">
        <v>1023</v>
      </c>
      <c r="M1170" s="2" t="s">
        <v>134</v>
      </c>
      <c r="N1170" s="2"/>
      <c r="O1170" s="2" t="s">
        <v>125</v>
      </c>
      <c r="P1170" s="2"/>
      <c r="Q1170" s="2"/>
      <c r="R1170" s="2"/>
      <c r="S1170" s="3">
        <v>46076</v>
      </c>
      <c r="T1170" s="2" t="s">
        <v>205</v>
      </c>
      <c r="U1170" s="2" t="s">
        <v>111</v>
      </c>
      <c r="V1170" s="2"/>
      <c r="W1170" s="3">
        <v>46080</v>
      </c>
      <c r="X1170" s="3"/>
      <c r="Y1170" s="3"/>
      <c r="Z1170" s="3"/>
      <c r="AA1170" s="3"/>
      <c r="AB1170" s="2" t="s">
        <v>63</v>
      </c>
      <c r="AC1170" s="3" t="s">
        <v>296</v>
      </c>
      <c r="AD1170" s="3">
        <v>46079</v>
      </c>
      <c r="AE1170" s="9">
        <f>OfficeForms.Table[[#This Row],[Fecha Cierre]]-OfficeForms.Table[[#This Row],[Fecha de radicación de la solicitud]]</f>
        <v>3</v>
      </c>
      <c r="AF1170" s="9" t="s">
        <v>354</v>
      </c>
      <c r="AG1170" t="s">
        <v>3782</v>
      </c>
    </row>
    <row r="1171" spans="1:33" hidden="1">
      <c r="A1171">
        <v>1168</v>
      </c>
      <c r="B1171" s="3">
        <v>46078.690358796302</v>
      </c>
      <c r="C1171" s="18">
        <v>46078.691134259301</v>
      </c>
      <c r="D1171" s="2" t="s">
        <v>39</v>
      </c>
      <c r="E1171" s="2"/>
      <c r="F1171" s="2" t="s">
        <v>107</v>
      </c>
      <c r="G1171" s="2" t="s">
        <v>3958</v>
      </c>
      <c r="H1171">
        <v>91</v>
      </c>
      <c r="I1171" s="2" t="s">
        <v>53</v>
      </c>
      <c r="J1171">
        <v>23797332</v>
      </c>
      <c r="K1171" s="2" t="s">
        <v>72</v>
      </c>
      <c r="L1171" s="2" t="s">
        <v>994</v>
      </c>
      <c r="M1171" s="2" t="s">
        <v>134</v>
      </c>
      <c r="N1171" s="2"/>
      <c r="O1171" s="2" t="s">
        <v>125</v>
      </c>
      <c r="P1171" s="2"/>
      <c r="Q1171" s="2"/>
      <c r="R1171" s="2"/>
      <c r="S1171" s="3">
        <v>46076</v>
      </c>
      <c r="T1171" s="2" t="s">
        <v>1010</v>
      </c>
      <c r="U1171" s="2" t="s">
        <v>111</v>
      </c>
      <c r="V1171" s="2"/>
      <c r="W1171" s="3"/>
      <c r="X1171" s="3"/>
      <c r="Y1171" s="3"/>
      <c r="Z1171" s="3"/>
      <c r="AA1171" s="3"/>
      <c r="AB1171" s="2"/>
      <c r="AC1171" s="3" t="s">
        <v>296</v>
      </c>
      <c r="AD1171" s="3">
        <v>46079</v>
      </c>
      <c r="AE1171" s="9">
        <f>OfficeForms.Table[[#This Row],[Fecha Cierre]]-OfficeForms.Table[[#This Row],[Fecha de radicación de la solicitud]]</f>
        <v>3</v>
      </c>
      <c r="AF1171" s="9" t="s">
        <v>354</v>
      </c>
      <c r="AG1171" t="s">
        <v>3782</v>
      </c>
    </row>
    <row r="1172" spans="1:33" hidden="1">
      <c r="A1172">
        <v>1169</v>
      </c>
      <c r="B1172" s="3">
        <v>46078.691168981502</v>
      </c>
      <c r="C1172" s="18">
        <v>46078.693078703698</v>
      </c>
      <c r="D1172" s="2" t="s">
        <v>39</v>
      </c>
      <c r="E1172" s="2"/>
      <c r="F1172" s="2" t="s">
        <v>191</v>
      </c>
      <c r="G1172" s="2" t="s">
        <v>3959</v>
      </c>
      <c r="H1172">
        <v>67</v>
      </c>
      <c r="I1172" s="2" t="s">
        <v>53</v>
      </c>
      <c r="J1172">
        <v>36166071</v>
      </c>
      <c r="K1172" s="2" t="s">
        <v>98</v>
      </c>
      <c r="L1172" s="2" t="s">
        <v>3960</v>
      </c>
      <c r="M1172" s="2" t="s">
        <v>134</v>
      </c>
      <c r="N1172" s="2"/>
      <c r="O1172" s="2" t="s">
        <v>125</v>
      </c>
      <c r="P1172" s="2"/>
      <c r="Q1172" s="2"/>
      <c r="R1172" s="2"/>
      <c r="S1172" s="3">
        <v>46076</v>
      </c>
      <c r="T1172" s="2" t="s">
        <v>205</v>
      </c>
      <c r="U1172" s="2" t="s">
        <v>111</v>
      </c>
      <c r="V1172" s="2"/>
      <c r="W1172" s="3"/>
      <c r="X1172" s="3"/>
      <c r="Y1172" s="3"/>
      <c r="Z1172" s="3"/>
      <c r="AA1172" s="3"/>
      <c r="AB1172" s="2"/>
      <c r="AC1172" s="3" t="s">
        <v>296</v>
      </c>
      <c r="AD1172" s="3">
        <v>46080</v>
      </c>
      <c r="AE1172" s="9">
        <f>OfficeForms.Table[[#This Row],[Fecha Cierre]]-OfficeForms.Table[[#This Row],[Fecha de radicación de la solicitud]]</f>
        <v>4</v>
      </c>
      <c r="AF1172" s="9" t="s">
        <v>354</v>
      </c>
      <c r="AG1172" t="s">
        <v>3782</v>
      </c>
    </row>
    <row r="1173" spans="1:33" hidden="1">
      <c r="A1173">
        <v>1170</v>
      </c>
      <c r="B1173" s="3">
        <v>46078.693101851903</v>
      </c>
      <c r="C1173" s="18">
        <v>46078.6945023148</v>
      </c>
      <c r="D1173" s="2" t="s">
        <v>39</v>
      </c>
      <c r="E1173" s="2"/>
      <c r="F1173" s="2" t="s">
        <v>191</v>
      </c>
      <c r="G1173" s="2" t="s">
        <v>3961</v>
      </c>
      <c r="H1173">
        <v>81</v>
      </c>
      <c r="I1173" s="2" t="s">
        <v>53</v>
      </c>
      <c r="J1173">
        <v>10517234</v>
      </c>
      <c r="K1173" s="2" t="s">
        <v>98</v>
      </c>
      <c r="L1173" s="2" t="s">
        <v>425</v>
      </c>
      <c r="M1173" s="2" t="s">
        <v>56</v>
      </c>
      <c r="N1173" s="2"/>
      <c r="O1173" s="2" t="s">
        <v>125</v>
      </c>
      <c r="P1173" s="2"/>
      <c r="Q1173" s="2"/>
      <c r="R1173" s="2"/>
      <c r="S1173" s="3">
        <v>46075</v>
      </c>
      <c r="T1173" s="2" t="s">
        <v>3962</v>
      </c>
      <c r="U1173" s="2" t="s">
        <v>111</v>
      </c>
      <c r="V1173" s="2"/>
      <c r="W1173" s="3"/>
      <c r="X1173" s="3"/>
      <c r="Y1173" s="3"/>
      <c r="Z1173" s="3"/>
      <c r="AA1173" s="3"/>
      <c r="AB1173" s="2"/>
      <c r="AC1173" s="3" t="s">
        <v>296</v>
      </c>
      <c r="AD1173" s="3"/>
      <c r="AE1173" s="9">
        <f>OfficeForms.Table[[#This Row],[Fecha Cierre]]-OfficeForms.Table[[#This Row],[Fecha de radicación de la solicitud]]</f>
        <v>-46075</v>
      </c>
      <c r="AF1173" s="9" t="s">
        <v>354</v>
      </c>
    </row>
    <row r="1174" spans="1:33">
      <c r="A1174">
        <v>1171</v>
      </c>
      <c r="B1174" s="3">
        <v>46078.691747685203</v>
      </c>
      <c r="C1174" s="18">
        <v>46078.6945486111</v>
      </c>
      <c r="D1174" s="2" t="s">
        <v>39</v>
      </c>
      <c r="E1174" s="2"/>
      <c r="F1174" s="2" t="s">
        <v>360</v>
      </c>
      <c r="G1174" s="2" t="s">
        <v>3963</v>
      </c>
      <c r="H1174">
        <v>55</v>
      </c>
      <c r="I1174" s="2" t="s">
        <v>53</v>
      </c>
      <c r="J1174">
        <v>51980129</v>
      </c>
      <c r="K1174" s="2" t="s">
        <v>80</v>
      </c>
      <c r="L1174" s="2" t="s">
        <v>3964</v>
      </c>
      <c r="M1174" s="2" t="s">
        <v>134</v>
      </c>
      <c r="N1174" s="2"/>
      <c r="O1174" s="2" t="s">
        <v>125</v>
      </c>
      <c r="P1174" s="2"/>
      <c r="Q1174" s="2"/>
      <c r="R1174" s="2"/>
      <c r="S1174" s="3">
        <v>46076</v>
      </c>
      <c r="T1174" s="2" t="s">
        <v>577</v>
      </c>
      <c r="U1174" s="2" t="s">
        <v>352</v>
      </c>
      <c r="V1174" s="2"/>
      <c r="W1174" s="3"/>
      <c r="X1174" s="3"/>
      <c r="Y1174" s="3"/>
      <c r="Z1174" s="3"/>
      <c r="AA1174" s="3"/>
      <c r="AB1174" s="2"/>
      <c r="AC1174" s="3" t="s">
        <v>61</v>
      </c>
      <c r="AD1174" s="3">
        <v>46078</v>
      </c>
      <c r="AE1174" s="9">
        <f>OfficeForms.Table[[#This Row],[Fecha Cierre]]-OfficeForms.Table[[#This Row],[Fecha de radicación de la solicitud]]</f>
        <v>2</v>
      </c>
      <c r="AF1174" s="9" t="s">
        <v>354</v>
      </c>
      <c r="AG1174" t="s">
        <v>578</v>
      </c>
    </row>
    <row r="1175" spans="1:33" hidden="1">
      <c r="A1175">
        <v>1172</v>
      </c>
      <c r="B1175" s="3">
        <v>46078.694699074098</v>
      </c>
      <c r="C1175" s="18">
        <v>46078.696261574099</v>
      </c>
      <c r="D1175" s="2" t="s">
        <v>39</v>
      </c>
      <c r="E1175" s="2"/>
      <c r="F1175" s="2" t="s">
        <v>191</v>
      </c>
      <c r="G1175" s="2" t="s">
        <v>3965</v>
      </c>
      <c r="H1175">
        <v>87</v>
      </c>
      <c r="I1175" s="2" t="s">
        <v>53</v>
      </c>
      <c r="J1175">
        <v>21107563</v>
      </c>
      <c r="K1175" s="2" t="s">
        <v>80</v>
      </c>
      <c r="L1175" s="2" t="s">
        <v>3966</v>
      </c>
      <c r="M1175" s="2" t="s">
        <v>56</v>
      </c>
      <c r="N1175" s="2"/>
      <c r="O1175" s="2" t="s">
        <v>125</v>
      </c>
      <c r="P1175" s="2"/>
      <c r="Q1175" s="2"/>
      <c r="R1175" s="2"/>
      <c r="S1175" s="3">
        <v>46076</v>
      </c>
      <c r="T1175" s="2" t="s">
        <v>3967</v>
      </c>
      <c r="U1175" s="2" t="s">
        <v>111</v>
      </c>
      <c r="V1175" s="2" t="s">
        <v>3968</v>
      </c>
      <c r="W1175" s="3">
        <v>46080</v>
      </c>
      <c r="X1175" s="3"/>
      <c r="Y1175" s="3"/>
      <c r="Z1175" s="3"/>
      <c r="AA1175" s="3"/>
      <c r="AB1175" s="2" t="s">
        <v>96</v>
      </c>
      <c r="AC1175" s="3" t="s">
        <v>296</v>
      </c>
      <c r="AD1175" s="3"/>
      <c r="AE1175" s="9">
        <f>OfficeForms.Table[[#This Row],[Fecha Cierre]]-OfficeForms.Table[[#This Row],[Fecha de radicación de la solicitud]]</f>
        <v>-46076</v>
      </c>
      <c r="AF1175" s="9" t="s">
        <v>354</v>
      </c>
    </row>
    <row r="1176" spans="1:33" hidden="1">
      <c r="A1176">
        <v>1173</v>
      </c>
      <c r="B1176" s="3">
        <v>46078.696284722202</v>
      </c>
      <c r="C1176" s="18">
        <v>46078.6972916667</v>
      </c>
      <c r="D1176" s="2" t="s">
        <v>39</v>
      </c>
      <c r="E1176" s="2"/>
      <c r="F1176" s="2" t="s">
        <v>191</v>
      </c>
      <c r="G1176" s="2" t="s">
        <v>3969</v>
      </c>
      <c r="H1176">
        <v>59</v>
      </c>
      <c r="I1176" s="2" t="s">
        <v>53</v>
      </c>
      <c r="J1176">
        <v>51912966</v>
      </c>
      <c r="K1176" s="2" t="s">
        <v>80</v>
      </c>
      <c r="L1176" s="2" t="s">
        <v>826</v>
      </c>
      <c r="M1176" s="2" t="s">
        <v>56</v>
      </c>
      <c r="N1176" s="2"/>
      <c r="O1176" s="2" t="s">
        <v>125</v>
      </c>
      <c r="P1176" s="2"/>
      <c r="Q1176" s="2"/>
      <c r="R1176" s="2"/>
      <c r="S1176" s="3">
        <v>46076</v>
      </c>
      <c r="T1176" s="2" t="s">
        <v>3967</v>
      </c>
      <c r="U1176" s="2" t="s">
        <v>111</v>
      </c>
      <c r="V1176" s="2" t="s">
        <v>3970</v>
      </c>
      <c r="W1176" s="3">
        <v>46080</v>
      </c>
      <c r="X1176" s="3"/>
      <c r="Y1176" s="3"/>
      <c r="Z1176" s="3"/>
      <c r="AA1176" s="3"/>
      <c r="AB1176" s="2" t="s">
        <v>63</v>
      </c>
      <c r="AC1176" s="3" t="s">
        <v>296</v>
      </c>
      <c r="AD1176" s="3"/>
      <c r="AE1176" s="9">
        <f>OfficeForms.Table[[#This Row],[Fecha Cierre]]-OfficeForms.Table[[#This Row],[Fecha de radicación de la solicitud]]</f>
        <v>-46076</v>
      </c>
      <c r="AF1176" s="9" t="s">
        <v>354</v>
      </c>
    </row>
    <row r="1177" spans="1:33" hidden="1">
      <c r="A1177">
        <v>1174</v>
      </c>
      <c r="B1177" s="3">
        <v>46078.697314814803</v>
      </c>
      <c r="C1177" s="18">
        <v>46078.698090277801</v>
      </c>
      <c r="D1177" s="2" t="s">
        <v>39</v>
      </c>
      <c r="E1177" s="2"/>
      <c r="F1177" s="2" t="s">
        <v>191</v>
      </c>
      <c r="G1177" s="2" t="s">
        <v>3971</v>
      </c>
      <c r="H1177">
        <v>30</v>
      </c>
      <c r="I1177" s="2" t="s">
        <v>53</v>
      </c>
      <c r="J1177">
        <v>1109495130</v>
      </c>
      <c r="K1177" s="2" t="s">
        <v>80</v>
      </c>
      <c r="L1177" s="2" t="s">
        <v>1762</v>
      </c>
      <c r="M1177" s="2" t="s">
        <v>56</v>
      </c>
      <c r="N1177" s="2"/>
      <c r="O1177" s="2" t="s">
        <v>125</v>
      </c>
      <c r="P1177" s="2"/>
      <c r="Q1177" s="2"/>
      <c r="R1177" s="2"/>
      <c r="S1177" s="3">
        <v>46076</v>
      </c>
      <c r="T1177" s="2" t="s">
        <v>2047</v>
      </c>
      <c r="U1177" s="2" t="s">
        <v>111</v>
      </c>
      <c r="V1177" s="2" t="s">
        <v>3972</v>
      </c>
      <c r="W1177" s="3">
        <v>46080</v>
      </c>
      <c r="X1177" s="3"/>
      <c r="Y1177" s="3"/>
      <c r="Z1177" s="3"/>
      <c r="AA1177" s="3"/>
      <c r="AB1177" s="2" t="s">
        <v>96</v>
      </c>
      <c r="AC1177" s="3" t="s">
        <v>296</v>
      </c>
      <c r="AD1177" s="3"/>
      <c r="AE1177" s="9">
        <f>OfficeForms.Table[[#This Row],[Fecha Cierre]]-OfficeForms.Table[[#This Row],[Fecha de radicación de la solicitud]]</f>
        <v>-46076</v>
      </c>
      <c r="AF1177" s="9" t="s">
        <v>354</v>
      </c>
    </row>
    <row r="1178" spans="1:33" hidden="1">
      <c r="A1178">
        <v>1175</v>
      </c>
      <c r="B1178" s="3">
        <v>46078.698113425897</v>
      </c>
      <c r="C1178" s="18">
        <v>46078.699247685203</v>
      </c>
      <c r="D1178" s="2" t="s">
        <v>39</v>
      </c>
      <c r="E1178" s="2"/>
      <c r="F1178" s="2" t="s">
        <v>191</v>
      </c>
      <c r="G1178" s="2" t="s">
        <v>3973</v>
      </c>
      <c r="H1178">
        <v>88</v>
      </c>
      <c r="I1178" s="2" t="s">
        <v>53</v>
      </c>
      <c r="J1178">
        <v>20150278</v>
      </c>
      <c r="K1178" s="2" t="s">
        <v>72</v>
      </c>
      <c r="L1178" s="2" t="s">
        <v>2515</v>
      </c>
      <c r="M1178" s="2" t="s">
        <v>45</v>
      </c>
      <c r="N1178" s="2"/>
      <c r="O1178" s="2" t="s">
        <v>74</v>
      </c>
      <c r="P1178" s="2"/>
      <c r="Q1178" s="2"/>
      <c r="R1178" s="2"/>
      <c r="S1178" s="3">
        <v>46075</v>
      </c>
      <c r="T1178" s="2" t="s">
        <v>3974</v>
      </c>
      <c r="U1178" s="2" t="s">
        <v>111</v>
      </c>
      <c r="V1178" s="2"/>
      <c r="W1178" s="3"/>
      <c r="X1178" s="3"/>
      <c r="Y1178" s="3"/>
      <c r="Z1178" s="3"/>
      <c r="AA1178" s="3"/>
      <c r="AB1178" s="2"/>
      <c r="AC1178" s="3"/>
      <c r="AD1178" s="3">
        <v>46080</v>
      </c>
      <c r="AE1178" s="9">
        <f>OfficeForms.Table[[#This Row],[Fecha Cierre]]-OfficeForms.Table[[#This Row],[Fecha de radicación de la solicitud]]</f>
        <v>5</v>
      </c>
      <c r="AF1178" s="9"/>
      <c r="AG1178" t="s">
        <v>3949</v>
      </c>
    </row>
    <row r="1179" spans="1:33">
      <c r="A1179">
        <v>1176</v>
      </c>
      <c r="B1179" s="3">
        <v>46078.707939814798</v>
      </c>
      <c r="C1179" s="18">
        <v>46078.708055555602</v>
      </c>
      <c r="D1179" s="2" t="s">
        <v>39</v>
      </c>
      <c r="E1179" s="2"/>
      <c r="F1179" s="2" t="s">
        <v>360</v>
      </c>
      <c r="G1179" s="2" t="s">
        <v>3975</v>
      </c>
      <c r="H1179">
        <v>71</v>
      </c>
      <c r="I1179" s="2" t="s">
        <v>53</v>
      </c>
      <c r="J1179">
        <v>38255355</v>
      </c>
      <c r="K1179" s="2" t="s">
        <v>80</v>
      </c>
      <c r="L1179" s="2" t="s">
        <v>3976</v>
      </c>
      <c r="M1179" s="2" t="s">
        <v>156</v>
      </c>
      <c r="N1179" s="2"/>
      <c r="O1179" s="2" t="s">
        <v>125</v>
      </c>
      <c r="P1179" s="2"/>
      <c r="Q1179" s="2"/>
      <c r="R1179" s="2"/>
      <c r="S1179" s="3">
        <v>46076</v>
      </c>
      <c r="T1179" s="2" t="s">
        <v>577</v>
      </c>
      <c r="U1179" s="2" t="s">
        <v>352</v>
      </c>
      <c r="V1179" s="2"/>
      <c r="W1179" s="3"/>
      <c r="X1179" s="3"/>
      <c r="Y1179" s="3"/>
      <c r="Z1179" s="3"/>
      <c r="AA1179" s="3"/>
      <c r="AB1179" s="2"/>
      <c r="AC1179" s="3" t="s">
        <v>61</v>
      </c>
      <c r="AD1179" s="3">
        <v>46078</v>
      </c>
      <c r="AE1179" s="9">
        <f>OfficeForms.Table[[#This Row],[Fecha Cierre]]-OfficeForms.Table[[#This Row],[Fecha de radicación de la solicitud]]</f>
        <v>2</v>
      </c>
      <c r="AF1179" s="9" t="s">
        <v>354</v>
      </c>
      <c r="AG1179" t="s">
        <v>578</v>
      </c>
    </row>
    <row r="1180" spans="1:33" hidden="1">
      <c r="A1180">
        <v>1177</v>
      </c>
      <c r="B1180" s="3">
        <v>46078.832326388903</v>
      </c>
      <c r="C1180" s="18">
        <v>46078.8347685185</v>
      </c>
      <c r="D1180" s="2" t="s">
        <v>39</v>
      </c>
      <c r="E1180" s="2"/>
      <c r="F1180" s="2" t="s">
        <v>1767</v>
      </c>
      <c r="G1180" s="2" t="s">
        <v>3977</v>
      </c>
      <c r="H1180">
        <v>0</v>
      </c>
      <c r="I1180" s="2" t="s">
        <v>53</v>
      </c>
      <c r="J1180">
        <v>12100358</v>
      </c>
      <c r="K1180" s="2" t="s">
        <v>199</v>
      </c>
      <c r="L1180" s="2" t="s">
        <v>3978</v>
      </c>
      <c r="M1180" s="2" t="s">
        <v>45</v>
      </c>
      <c r="N1180" s="2"/>
      <c r="O1180" s="2" t="s">
        <v>125</v>
      </c>
      <c r="P1180" s="2"/>
      <c r="Q1180" s="2"/>
      <c r="R1180" s="2"/>
      <c r="S1180" s="3">
        <v>46073</v>
      </c>
      <c r="T1180" s="2" t="s">
        <v>3979</v>
      </c>
      <c r="U1180" s="2" t="s">
        <v>1097</v>
      </c>
      <c r="V1180" s="2"/>
      <c r="W1180" s="3"/>
      <c r="X1180" s="3"/>
      <c r="Y1180" s="3"/>
      <c r="Z1180" s="3"/>
      <c r="AA1180" s="3"/>
      <c r="AB1180" s="2"/>
      <c r="AC1180" s="3"/>
      <c r="AD1180" s="3"/>
      <c r="AE1180" s="9">
        <f>OfficeForms.Table[[#This Row],[Fecha Cierre]]-OfficeForms.Table[[#This Row],[Fecha de radicación de la solicitud]]</f>
        <v>-46073</v>
      </c>
      <c r="AF1180" s="9"/>
    </row>
    <row r="1181" spans="1:33" hidden="1">
      <c r="A1181">
        <v>1178</v>
      </c>
      <c r="B1181" s="3">
        <v>46078.869016203702</v>
      </c>
      <c r="C1181" s="18">
        <v>46078.870289351798</v>
      </c>
      <c r="D1181" s="2" t="s">
        <v>39</v>
      </c>
      <c r="E1181" s="2"/>
      <c r="F1181" s="2" t="s">
        <v>1179</v>
      </c>
      <c r="G1181" s="2" t="s">
        <v>3980</v>
      </c>
      <c r="H1181">
        <v>48</v>
      </c>
      <c r="I1181" s="2" t="s">
        <v>53</v>
      </c>
      <c r="J1181">
        <v>24023402</v>
      </c>
      <c r="K1181" s="2" t="s">
        <v>54</v>
      </c>
      <c r="L1181" s="11" t="s">
        <v>3981</v>
      </c>
      <c r="M1181" s="2" t="s">
        <v>45</v>
      </c>
      <c r="N1181" s="2"/>
      <c r="O1181" s="2" t="s">
        <v>46</v>
      </c>
      <c r="P1181" s="2"/>
      <c r="Q1181" s="2" t="s">
        <v>3982</v>
      </c>
      <c r="R1181" s="2"/>
      <c r="S1181" s="3">
        <v>46078</v>
      </c>
      <c r="T1181" s="2" t="s">
        <v>3827</v>
      </c>
      <c r="U1181" s="2" t="s">
        <v>1183</v>
      </c>
      <c r="V1181" s="2"/>
      <c r="W1181" s="3"/>
      <c r="X1181" s="3"/>
      <c r="Y1181" s="3"/>
      <c r="Z1181" s="3"/>
      <c r="AA1181" s="3"/>
      <c r="AB1181" s="2"/>
      <c r="AC1181" s="3"/>
      <c r="AD1181" s="3"/>
      <c r="AE1181" s="9">
        <f>OfficeForms.Table[[#This Row],[Fecha Cierre]]-OfficeForms.Table[[#This Row],[Fecha de radicación de la solicitud]]</f>
        <v>-46078</v>
      </c>
      <c r="AF1181" s="9"/>
    </row>
    <row r="1182" spans="1:33" ht="15.75" hidden="1">
      <c r="A1182">
        <v>1179</v>
      </c>
      <c r="B1182" s="3">
        <v>46078.870891203696</v>
      </c>
      <c r="C1182" s="18">
        <v>46078.871909722198</v>
      </c>
      <c r="D1182" s="2" t="s">
        <v>39</v>
      </c>
      <c r="E1182" s="2"/>
      <c r="F1182" s="2" t="s">
        <v>1179</v>
      </c>
      <c r="G1182" s="2" t="s">
        <v>3983</v>
      </c>
      <c r="H1182">
        <v>49</v>
      </c>
      <c r="I1182" s="2" t="s">
        <v>53</v>
      </c>
      <c r="J1182">
        <v>52488049</v>
      </c>
      <c r="K1182" s="2" t="s">
        <v>54</v>
      </c>
      <c r="L1182" s="11" t="s">
        <v>3984</v>
      </c>
      <c r="M1182" s="2" t="s">
        <v>45</v>
      </c>
      <c r="N1182" s="2"/>
      <c r="O1182" s="2" t="s">
        <v>46</v>
      </c>
      <c r="P1182" s="2"/>
      <c r="Q1182" s="2" t="s">
        <v>3023</v>
      </c>
      <c r="R1182" s="2"/>
      <c r="S1182" s="3">
        <v>46077</v>
      </c>
      <c r="T1182" s="2" t="s">
        <v>1231</v>
      </c>
      <c r="U1182" s="2" t="s">
        <v>1183</v>
      </c>
      <c r="V1182" s="2"/>
      <c r="W1182" s="3"/>
      <c r="X1182" s="3"/>
      <c r="Y1182" s="3"/>
      <c r="Z1182" s="3"/>
      <c r="AA1182" s="3"/>
      <c r="AB1182" s="2" t="s">
        <v>51</v>
      </c>
      <c r="AC1182" s="3"/>
      <c r="AD1182" s="3"/>
      <c r="AE1182" s="9">
        <f>OfficeForms.Table[[#This Row],[Fecha Cierre]]-OfficeForms.Table[[#This Row],[Fecha de radicación de la solicitud]]</f>
        <v>-46077</v>
      </c>
      <c r="AF1182" s="9"/>
      <c r="AG1182" s="19" t="s">
        <v>3985</v>
      </c>
    </row>
    <row r="1183" spans="1:33" hidden="1">
      <c r="A1183">
        <v>1180</v>
      </c>
      <c r="B1183" s="3">
        <v>46078.874305555597</v>
      </c>
      <c r="C1183" s="18">
        <v>46078.875300925902</v>
      </c>
      <c r="D1183" s="2" t="s">
        <v>39</v>
      </c>
      <c r="E1183" s="2"/>
      <c r="F1183" s="2" t="s">
        <v>1179</v>
      </c>
      <c r="G1183" s="2" t="s">
        <v>3986</v>
      </c>
      <c r="H1183">
        <v>64</v>
      </c>
      <c r="I1183" s="2" t="s">
        <v>53</v>
      </c>
      <c r="J1183">
        <v>386126</v>
      </c>
      <c r="K1183" s="2" t="s">
        <v>102</v>
      </c>
      <c r="L1183" s="11" t="s">
        <v>3987</v>
      </c>
      <c r="M1183" s="2" t="s">
        <v>45</v>
      </c>
      <c r="N1183" s="2"/>
      <c r="O1183" s="2" t="s">
        <v>46</v>
      </c>
      <c r="P1183" s="2"/>
      <c r="Q1183" s="2" t="s">
        <v>3988</v>
      </c>
      <c r="R1183" s="2"/>
      <c r="S1183" s="3">
        <v>46077</v>
      </c>
      <c r="T1183" s="2" t="s">
        <v>1262</v>
      </c>
      <c r="U1183" s="2" t="s">
        <v>1183</v>
      </c>
      <c r="V1183" s="2" t="s">
        <v>3989</v>
      </c>
      <c r="W1183" s="3">
        <v>46079</v>
      </c>
      <c r="X1183" s="3"/>
      <c r="Y1183" s="3"/>
      <c r="Z1183" s="3"/>
      <c r="AA1183" s="3"/>
      <c r="AB1183" s="2" t="s">
        <v>63</v>
      </c>
      <c r="AC1183" s="3"/>
      <c r="AD1183" s="3"/>
      <c r="AE1183" s="9">
        <f>OfficeForms.Table[[#This Row],[Fecha Cierre]]-OfficeForms.Table[[#This Row],[Fecha de radicación de la solicitud]]</f>
        <v>-46077</v>
      </c>
      <c r="AF1183" s="9"/>
      <c r="AG1183" t="s">
        <v>3990</v>
      </c>
    </row>
    <row r="1184" spans="1:33" hidden="1">
      <c r="A1184">
        <v>1181</v>
      </c>
      <c r="B1184" s="3">
        <v>46078.875659722202</v>
      </c>
      <c r="C1184" s="18">
        <v>46078.876736111102</v>
      </c>
      <c r="D1184" s="2" t="s">
        <v>39</v>
      </c>
      <c r="E1184" s="2"/>
      <c r="F1184" s="2" t="s">
        <v>1179</v>
      </c>
      <c r="G1184" s="2" t="s">
        <v>3991</v>
      </c>
      <c r="H1184">
        <v>73</v>
      </c>
      <c r="I1184" s="2" t="s">
        <v>53</v>
      </c>
      <c r="J1184">
        <v>3240774</v>
      </c>
      <c r="K1184" s="2" t="s">
        <v>102</v>
      </c>
      <c r="L1184" s="11" t="s">
        <v>3992</v>
      </c>
      <c r="M1184" s="2" t="s">
        <v>45</v>
      </c>
      <c r="N1184" s="2"/>
      <c r="O1184" s="2" t="s">
        <v>46</v>
      </c>
      <c r="P1184" s="2"/>
      <c r="Q1184" s="2" t="s">
        <v>3993</v>
      </c>
      <c r="R1184" s="2"/>
      <c r="S1184" s="3">
        <v>46077</v>
      </c>
      <c r="T1184" s="2" t="s">
        <v>3827</v>
      </c>
      <c r="U1184" s="2" t="s">
        <v>1183</v>
      </c>
      <c r="V1184" s="2" t="s">
        <v>3994</v>
      </c>
      <c r="W1184" s="3">
        <v>46079</v>
      </c>
      <c r="X1184" s="3"/>
      <c r="Y1184" s="3"/>
      <c r="Z1184" s="3"/>
      <c r="AA1184" s="3"/>
      <c r="AB1184" s="2" t="s">
        <v>63</v>
      </c>
      <c r="AC1184" s="3"/>
      <c r="AD1184" s="3"/>
      <c r="AE1184" s="9">
        <f>OfficeForms.Table[[#This Row],[Fecha Cierre]]-OfficeForms.Table[[#This Row],[Fecha de radicación de la solicitud]]</f>
        <v>-46077</v>
      </c>
      <c r="AF1184" s="9"/>
      <c r="AG1184" t="s">
        <v>3995</v>
      </c>
    </row>
    <row r="1185" spans="1:33" hidden="1">
      <c r="A1185">
        <v>1182</v>
      </c>
      <c r="B1185" s="3">
        <v>46078.9147337963</v>
      </c>
      <c r="C1185" s="18">
        <v>46078.916516203702</v>
      </c>
      <c r="D1185" s="2" t="s">
        <v>39</v>
      </c>
      <c r="E1185" s="2"/>
      <c r="F1185" s="2" t="s">
        <v>167</v>
      </c>
      <c r="G1185" s="2" t="s">
        <v>3996</v>
      </c>
      <c r="H1185">
        <v>0</v>
      </c>
      <c r="I1185" s="2" t="s">
        <v>254</v>
      </c>
      <c r="J1185">
        <v>26029010053844</v>
      </c>
      <c r="K1185" s="2" t="s">
        <v>80</v>
      </c>
      <c r="L1185" s="11" t="s">
        <v>3997</v>
      </c>
      <c r="M1185" s="2" t="s">
        <v>56</v>
      </c>
      <c r="N1185" s="2"/>
      <c r="O1185" s="2" t="s">
        <v>57</v>
      </c>
      <c r="P1185" s="2"/>
      <c r="Q1185" s="2"/>
      <c r="R1185" s="2" t="s">
        <v>3998</v>
      </c>
      <c r="S1185" s="3">
        <v>46071</v>
      </c>
      <c r="T1185" s="2" t="s">
        <v>3999</v>
      </c>
      <c r="U1185" s="2" t="s">
        <v>173</v>
      </c>
      <c r="V1185" s="2" t="s">
        <v>4000</v>
      </c>
      <c r="W1185" s="3">
        <v>46080</v>
      </c>
      <c r="X1185" s="3"/>
      <c r="Y1185" s="3"/>
      <c r="Z1185" s="3"/>
      <c r="AA1185" s="3"/>
      <c r="AB1185" s="2" t="s">
        <v>51</v>
      </c>
      <c r="AC1185" s="3"/>
      <c r="AD1185" s="3"/>
      <c r="AE1185" s="9">
        <f>OfficeForms.Table[[#This Row],[Fecha Cierre]]-OfficeForms.Table[[#This Row],[Fecha de radicación de la solicitud]]</f>
        <v>-46071</v>
      </c>
      <c r="AF1185" s="9"/>
    </row>
    <row r="1186" spans="1:33" hidden="1">
      <c r="A1186">
        <v>1183</v>
      </c>
      <c r="B1186" s="3">
        <v>46078.916550925896</v>
      </c>
      <c r="C1186" s="18">
        <v>46078.917939814797</v>
      </c>
      <c r="D1186" s="2" t="s">
        <v>39</v>
      </c>
      <c r="E1186" s="2"/>
      <c r="F1186" s="2" t="s">
        <v>167</v>
      </c>
      <c r="G1186" s="2" t="s">
        <v>4001</v>
      </c>
      <c r="H1186">
        <v>51</v>
      </c>
      <c r="I1186" s="2" t="s">
        <v>53</v>
      </c>
      <c r="J1186">
        <v>10180726</v>
      </c>
      <c r="K1186" s="2" t="s">
        <v>80</v>
      </c>
      <c r="L1186" s="11" t="s">
        <v>4002</v>
      </c>
      <c r="M1186" s="2" t="s">
        <v>45</v>
      </c>
      <c r="N1186" s="2"/>
      <c r="O1186" s="2" t="s">
        <v>46</v>
      </c>
      <c r="P1186" s="2"/>
      <c r="Q1186" s="2" t="s">
        <v>4003</v>
      </c>
      <c r="R1186" s="2"/>
      <c r="S1186" s="3">
        <v>46071</v>
      </c>
      <c r="T1186" s="2" t="s">
        <v>4004</v>
      </c>
      <c r="U1186" s="2" t="s">
        <v>173</v>
      </c>
      <c r="V1186" s="2" t="s">
        <v>4005</v>
      </c>
      <c r="W1186" s="3">
        <v>46080</v>
      </c>
      <c r="X1186" s="3"/>
      <c r="Y1186" s="3"/>
      <c r="Z1186" s="3"/>
      <c r="AA1186" s="3"/>
      <c r="AB1186" s="2" t="s">
        <v>63</v>
      </c>
      <c r="AC1186" s="3"/>
      <c r="AD1186" s="3"/>
      <c r="AE1186" s="9">
        <f>OfficeForms.Table[[#This Row],[Fecha Cierre]]-OfficeForms.Table[[#This Row],[Fecha de radicación de la solicitud]]</f>
        <v>-46071</v>
      </c>
      <c r="AF1186" s="9"/>
    </row>
    <row r="1187" spans="1:33" hidden="1">
      <c r="A1187">
        <v>1184</v>
      </c>
      <c r="B1187" s="3">
        <v>46079.314502314803</v>
      </c>
      <c r="C1187" s="18">
        <v>46079.316979166702</v>
      </c>
      <c r="D1187" s="2" t="s">
        <v>39</v>
      </c>
      <c r="E1187" s="2"/>
      <c r="F1187" s="2" t="s">
        <v>1179</v>
      </c>
      <c r="G1187" s="2" t="s">
        <v>4006</v>
      </c>
      <c r="H1187">
        <v>4</v>
      </c>
      <c r="I1187" s="2" t="s">
        <v>42</v>
      </c>
      <c r="J1187">
        <v>1016971505</v>
      </c>
      <c r="K1187" s="2" t="s">
        <v>80</v>
      </c>
      <c r="L1187" s="11" t="s">
        <v>1593</v>
      </c>
      <c r="M1187" s="2" t="s">
        <v>45</v>
      </c>
      <c r="N1187" s="2"/>
      <c r="O1187" s="2" t="s">
        <v>46</v>
      </c>
      <c r="P1187" s="2"/>
      <c r="Q1187" s="2" t="s">
        <v>1728</v>
      </c>
      <c r="R1187" s="2"/>
      <c r="S1187" s="3">
        <v>46077</v>
      </c>
      <c r="T1187" s="2" t="s">
        <v>3827</v>
      </c>
      <c r="U1187" s="2" t="s">
        <v>1183</v>
      </c>
      <c r="V1187" s="2"/>
      <c r="W1187" s="3"/>
      <c r="X1187" s="3"/>
      <c r="Y1187" s="3"/>
      <c r="Z1187" s="3"/>
      <c r="AA1187" s="3"/>
      <c r="AB1187" s="2" t="s">
        <v>33</v>
      </c>
      <c r="AC1187" s="3"/>
      <c r="AD1187" s="3"/>
      <c r="AE1187" s="9">
        <f>OfficeForms.Table[[#This Row],[Fecha Cierre]]-OfficeForms.Table[[#This Row],[Fecha de radicación de la solicitud]]</f>
        <v>-46077</v>
      </c>
      <c r="AF1187" s="9"/>
      <c r="AG1187" t="s">
        <v>4007</v>
      </c>
    </row>
    <row r="1188" spans="1:33" hidden="1">
      <c r="A1188">
        <v>1185</v>
      </c>
      <c r="B1188" s="3">
        <v>46079.317094907397</v>
      </c>
      <c r="C1188" s="18">
        <v>46079.319791666698</v>
      </c>
      <c r="D1188" s="2" t="s">
        <v>39</v>
      </c>
      <c r="E1188" s="2"/>
      <c r="F1188" s="2" t="s">
        <v>2003</v>
      </c>
      <c r="G1188" s="2" t="s">
        <v>4008</v>
      </c>
      <c r="H1188">
        <v>54</v>
      </c>
      <c r="I1188" s="2" t="s">
        <v>53</v>
      </c>
      <c r="J1188">
        <v>74270247</v>
      </c>
      <c r="K1188" s="2" t="s">
        <v>43</v>
      </c>
      <c r="L1188" s="11" t="s">
        <v>4009</v>
      </c>
      <c r="M1188" s="2" t="s">
        <v>45</v>
      </c>
      <c r="N1188" s="2"/>
      <c r="O1188" s="2" t="s">
        <v>46</v>
      </c>
      <c r="P1188" s="2"/>
      <c r="Q1188" s="2" t="s">
        <v>4010</v>
      </c>
      <c r="R1188" s="2"/>
      <c r="S1188" s="3">
        <v>46076</v>
      </c>
      <c r="T1188" s="2" t="s">
        <v>4011</v>
      </c>
      <c r="U1188" s="2" t="s">
        <v>1183</v>
      </c>
      <c r="V1188" s="2"/>
      <c r="W1188" s="3"/>
      <c r="X1188" s="3"/>
      <c r="Y1188" s="3"/>
      <c r="Z1188" s="3"/>
      <c r="AA1188" s="3"/>
      <c r="AB1188" s="2"/>
      <c r="AC1188" s="3"/>
      <c r="AD1188" s="3"/>
      <c r="AE1188" s="9">
        <f>OfficeForms.Table[[#This Row],[Fecha Cierre]]-OfficeForms.Table[[#This Row],[Fecha de radicación de la solicitud]]</f>
        <v>-46076</v>
      </c>
      <c r="AF1188" s="9"/>
    </row>
    <row r="1189" spans="1:33" hidden="1">
      <c r="A1189">
        <v>1186</v>
      </c>
      <c r="B1189" s="3">
        <v>46079.3198148148</v>
      </c>
      <c r="C1189" s="18">
        <v>46079.320821759298</v>
      </c>
      <c r="D1189" s="2" t="s">
        <v>39</v>
      </c>
      <c r="E1189" s="2"/>
      <c r="F1189" s="2" t="s">
        <v>2003</v>
      </c>
      <c r="G1189" s="2" t="s">
        <v>4012</v>
      </c>
      <c r="H1189">
        <v>86</v>
      </c>
      <c r="I1189" s="2" t="s">
        <v>53</v>
      </c>
      <c r="J1189">
        <v>17078286</v>
      </c>
      <c r="K1189" s="2" t="s">
        <v>199</v>
      </c>
      <c r="L1189" s="11" t="s">
        <v>4013</v>
      </c>
      <c r="M1189" s="2" t="s">
        <v>45</v>
      </c>
      <c r="N1189" s="2"/>
      <c r="O1189" s="2" t="s">
        <v>46</v>
      </c>
      <c r="P1189" s="2"/>
      <c r="Q1189" s="2" t="s">
        <v>4014</v>
      </c>
      <c r="R1189" s="2"/>
      <c r="S1189" s="3">
        <v>46073</v>
      </c>
      <c r="T1189" s="2" t="s">
        <v>4015</v>
      </c>
      <c r="U1189" s="2" t="s">
        <v>1183</v>
      </c>
      <c r="V1189" s="2"/>
      <c r="W1189" s="3"/>
      <c r="X1189" s="3"/>
      <c r="Y1189" s="3"/>
      <c r="Z1189" s="3"/>
      <c r="AA1189" s="3"/>
      <c r="AB1189" s="2"/>
      <c r="AC1189" s="3"/>
      <c r="AD1189" s="3"/>
      <c r="AE1189" s="9">
        <f>OfficeForms.Table[[#This Row],[Fecha Cierre]]-OfficeForms.Table[[#This Row],[Fecha de radicación de la solicitud]]</f>
        <v>-46073</v>
      </c>
      <c r="AF1189" s="9"/>
    </row>
    <row r="1190" spans="1:33" hidden="1">
      <c r="A1190">
        <v>1187</v>
      </c>
      <c r="B1190" s="3">
        <v>46079.389675925901</v>
      </c>
      <c r="C1190" s="18">
        <v>46079.391203703701</v>
      </c>
      <c r="D1190" s="2" t="s">
        <v>39</v>
      </c>
      <c r="E1190" s="2"/>
      <c r="F1190" s="2" t="s">
        <v>291</v>
      </c>
      <c r="G1190" s="2" t="s">
        <v>4016</v>
      </c>
      <c r="H1190">
        <v>20</v>
      </c>
      <c r="I1190" s="2" t="s">
        <v>53</v>
      </c>
      <c r="J1190">
        <v>1120355536</v>
      </c>
      <c r="K1190" s="2" t="s">
        <v>43</v>
      </c>
      <c r="L1190" s="11" t="s">
        <v>918</v>
      </c>
      <c r="M1190" s="2" t="s">
        <v>45</v>
      </c>
      <c r="N1190" s="2"/>
      <c r="O1190" s="2" t="s">
        <v>74</v>
      </c>
      <c r="P1190" s="2"/>
      <c r="Q1190" s="2"/>
      <c r="R1190" s="2"/>
      <c r="S1190" s="3">
        <v>46067</v>
      </c>
      <c r="T1190" s="2" t="s">
        <v>4017</v>
      </c>
      <c r="U1190" s="2" t="s">
        <v>294</v>
      </c>
      <c r="V1190" s="2"/>
      <c r="W1190" s="3"/>
      <c r="X1190" s="3"/>
      <c r="Y1190" s="3"/>
      <c r="Z1190" s="3"/>
      <c r="AA1190" s="3"/>
      <c r="AB1190" s="2"/>
      <c r="AC1190" s="3" t="s">
        <v>1174</v>
      </c>
      <c r="AD1190" s="3"/>
      <c r="AE1190" s="9">
        <f>OfficeForms.Table[[#This Row],[Fecha Cierre]]-OfficeForms.Table[[#This Row],[Fecha de radicación de la solicitud]]</f>
        <v>-46067</v>
      </c>
      <c r="AF1190" s="9"/>
    </row>
    <row r="1191" spans="1:33" hidden="1">
      <c r="A1191">
        <v>1188</v>
      </c>
      <c r="B1191" s="3">
        <v>46079.395127314798</v>
      </c>
      <c r="C1191" s="18">
        <v>46079.395914351902</v>
      </c>
      <c r="D1191" s="2" t="s">
        <v>39</v>
      </c>
      <c r="E1191" s="2"/>
      <c r="F1191" s="2" t="s">
        <v>291</v>
      </c>
      <c r="G1191" s="2" t="s">
        <v>3216</v>
      </c>
      <c r="H1191">
        <v>63</v>
      </c>
      <c r="I1191" s="2" t="s">
        <v>53</v>
      </c>
      <c r="J1191">
        <v>19488516</v>
      </c>
      <c r="K1191" s="2" t="s">
        <v>72</v>
      </c>
      <c r="L1191" s="11" t="s">
        <v>3659</v>
      </c>
      <c r="M1191" s="2" t="s">
        <v>45</v>
      </c>
      <c r="N1191" s="2"/>
      <c r="O1191" s="2" t="s">
        <v>188</v>
      </c>
      <c r="P1191" s="2"/>
      <c r="Q1191" s="2"/>
      <c r="R1191" s="2"/>
      <c r="S1191" s="3">
        <v>46076</v>
      </c>
      <c r="T1191" s="2" t="s">
        <v>883</v>
      </c>
      <c r="U1191" s="2" t="s">
        <v>294</v>
      </c>
      <c r="V1191" s="2"/>
      <c r="W1191" s="3"/>
      <c r="X1191" s="3"/>
      <c r="Y1191" s="3"/>
      <c r="Z1191" s="3"/>
      <c r="AA1191" s="3"/>
      <c r="AB1191" s="2"/>
      <c r="AC1191" s="3" t="s">
        <v>1174</v>
      </c>
      <c r="AD1191" s="3"/>
      <c r="AE1191" s="9">
        <f>OfficeForms.Table[[#This Row],[Fecha Cierre]]-OfficeForms.Table[[#This Row],[Fecha de radicación de la solicitud]]</f>
        <v>-46076</v>
      </c>
      <c r="AF1191" s="9"/>
    </row>
    <row r="1192" spans="1:33" hidden="1">
      <c r="A1192">
        <v>1189</v>
      </c>
      <c r="B1192" s="3">
        <v>46079.396342592598</v>
      </c>
      <c r="C1192" s="18">
        <v>46079.397071759297</v>
      </c>
      <c r="D1192" s="2" t="s">
        <v>39</v>
      </c>
      <c r="E1192" s="2"/>
      <c r="F1192" s="2" t="s">
        <v>291</v>
      </c>
      <c r="G1192" s="2" t="s">
        <v>4018</v>
      </c>
      <c r="H1192">
        <v>73</v>
      </c>
      <c r="I1192" s="2" t="s">
        <v>53</v>
      </c>
      <c r="J1192">
        <v>41550287</v>
      </c>
      <c r="K1192" s="2" t="s">
        <v>102</v>
      </c>
      <c r="L1192" s="11" t="s">
        <v>4019</v>
      </c>
      <c r="M1192" s="2" t="s">
        <v>45</v>
      </c>
      <c r="N1192" s="2"/>
      <c r="O1192" s="2" t="s">
        <v>188</v>
      </c>
      <c r="P1192" s="2"/>
      <c r="Q1192" s="2"/>
      <c r="R1192" s="2"/>
      <c r="S1192" s="3">
        <v>46076</v>
      </c>
      <c r="T1192" s="2" t="s">
        <v>883</v>
      </c>
      <c r="U1192" s="2" t="s">
        <v>294</v>
      </c>
      <c r="V1192" s="2" t="s">
        <v>4020</v>
      </c>
      <c r="W1192" s="3">
        <v>46079</v>
      </c>
      <c r="X1192" s="3"/>
      <c r="Y1192" s="3"/>
      <c r="Z1192" s="3"/>
      <c r="AA1192" s="3"/>
      <c r="AB1192" s="2" t="s">
        <v>63</v>
      </c>
      <c r="AC1192" s="3" t="s">
        <v>1174</v>
      </c>
      <c r="AD1192" s="3"/>
      <c r="AE1192" s="9">
        <f>OfficeForms.Table[[#This Row],[Fecha Cierre]]-OfficeForms.Table[[#This Row],[Fecha de radicación de la solicitud]]</f>
        <v>-46076</v>
      </c>
      <c r="AF1192" s="9"/>
    </row>
    <row r="1193" spans="1:33" hidden="1">
      <c r="A1193">
        <v>1190</v>
      </c>
      <c r="B1193" s="3">
        <v>46079.3879282407</v>
      </c>
      <c r="C1193" s="18">
        <v>46079.397384259297</v>
      </c>
      <c r="D1193" s="2" t="s">
        <v>39</v>
      </c>
      <c r="E1193" s="2"/>
      <c r="F1193" s="2" t="s">
        <v>232</v>
      </c>
      <c r="G1193" s="2" t="s">
        <v>4021</v>
      </c>
      <c r="H1193">
        <v>98</v>
      </c>
      <c r="I1193" s="2" t="s">
        <v>53</v>
      </c>
      <c r="J1193">
        <v>41324667</v>
      </c>
      <c r="K1193" s="2" t="s">
        <v>102</v>
      </c>
      <c r="L1193" s="11" t="s">
        <v>845</v>
      </c>
      <c r="M1193" s="2" t="s">
        <v>45</v>
      </c>
      <c r="N1193" s="2"/>
      <c r="O1193" s="2" t="s">
        <v>188</v>
      </c>
      <c r="P1193" s="2"/>
      <c r="Q1193" s="2"/>
      <c r="R1193" s="2"/>
      <c r="S1193" s="3">
        <v>46074</v>
      </c>
      <c r="T1193" s="2" t="s">
        <v>4022</v>
      </c>
      <c r="U1193" s="2" t="s">
        <v>49</v>
      </c>
      <c r="V1193" s="2" t="s">
        <v>4023</v>
      </c>
      <c r="W1193" s="3">
        <v>46079</v>
      </c>
      <c r="X1193" s="3"/>
      <c r="Y1193" s="3"/>
      <c r="Z1193" s="3"/>
      <c r="AA1193" s="3"/>
      <c r="AB1193" s="2" t="s">
        <v>33</v>
      </c>
      <c r="AC1193" s="3"/>
      <c r="AD1193" s="3"/>
      <c r="AE1193" s="9">
        <f>OfficeForms.Table[[#This Row],[Fecha Cierre]]-OfficeForms.Table[[#This Row],[Fecha de radicación de la solicitud]]</f>
        <v>-46074</v>
      </c>
      <c r="AF1193" s="9"/>
    </row>
    <row r="1194" spans="1:33" hidden="1">
      <c r="A1194">
        <v>1191</v>
      </c>
      <c r="B1194" s="3">
        <v>46079.397337962997</v>
      </c>
      <c r="C1194" s="18">
        <v>46079.398090277798</v>
      </c>
      <c r="D1194" s="2" t="s">
        <v>39</v>
      </c>
      <c r="E1194" s="2"/>
      <c r="F1194" s="2" t="s">
        <v>291</v>
      </c>
      <c r="G1194" s="2" t="s">
        <v>4024</v>
      </c>
      <c r="H1194">
        <v>70</v>
      </c>
      <c r="I1194" s="2" t="s">
        <v>53</v>
      </c>
      <c r="J1194">
        <v>11252831</v>
      </c>
      <c r="K1194" s="2" t="s">
        <v>80</v>
      </c>
      <c r="L1194" s="11" t="s">
        <v>4025</v>
      </c>
      <c r="M1194" s="2" t="s">
        <v>45</v>
      </c>
      <c r="N1194" s="2"/>
      <c r="O1194" s="2" t="s">
        <v>188</v>
      </c>
      <c r="P1194" s="2"/>
      <c r="Q1194" s="2"/>
      <c r="R1194" s="2"/>
      <c r="S1194" s="3">
        <v>46076</v>
      </c>
      <c r="T1194" s="2" t="s">
        <v>3374</v>
      </c>
      <c r="U1194" s="2" t="s">
        <v>294</v>
      </c>
      <c r="V1194" s="2" t="s">
        <v>4026</v>
      </c>
      <c r="W1194" s="3">
        <v>46080</v>
      </c>
      <c r="X1194" s="3"/>
      <c r="Y1194" s="3"/>
      <c r="Z1194" s="3"/>
      <c r="AA1194" s="3"/>
      <c r="AB1194" s="2" t="s">
        <v>34</v>
      </c>
      <c r="AC1194" s="3" t="s">
        <v>755</v>
      </c>
      <c r="AD1194" s="3">
        <v>27</v>
      </c>
      <c r="AE1194" s="9">
        <f>OfficeForms.Table[[#This Row],[Fecha Cierre]]-OfficeForms.Table[[#This Row],[Fecha de radicación de la solicitud]]</f>
        <v>-46049</v>
      </c>
      <c r="AF1194" s="9"/>
    </row>
    <row r="1195" spans="1:33" hidden="1">
      <c r="A1195">
        <v>1192</v>
      </c>
      <c r="B1195" s="3">
        <v>46079.398101851897</v>
      </c>
      <c r="C1195" s="18">
        <v>46079.399120370399</v>
      </c>
      <c r="D1195" s="2" t="s">
        <v>39</v>
      </c>
      <c r="E1195" s="2"/>
      <c r="F1195" s="2" t="s">
        <v>291</v>
      </c>
      <c r="G1195" s="2" t="s">
        <v>4027</v>
      </c>
      <c r="H1195">
        <v>85</v>
      </c>
      <c r="I1195" s="2" t="s">
        <v>53</v>
      </c>
      <c r="J1195">
        <v>21161976</v>
      </c>
      <c r="K1195" s="2" t="s">
        <v>80</v>
      </c>
      <c r="L1195" s="11" t="s">
        <v>4028</v>
      </c>
      <c r="M1195" s="2" t="s">
        <v>45</v>
      </c>
      <c r="N1195" s="2"/>
      <c r="O1195" s="2" t="s">
        <v>188</v>
      </c>
      <c r="P1195" s="2"/>
      <c r="Q1195" s="2"/>
      <c r="R1195" s="2"/>
      <c r="S1195" s="3">
        <v>46076</v>
      </c>
      <c r="T1195" s="2" t="s">
        <v>883</v>
      </c>
      <c r="U1195" s="2" t="s">
        <v>294</v>
      </c>
      <c r="V1195" s="2" t="s">
        <v>4029</v>
      </c>
      <c r="W1195" s="3">
        <v>46080</v>
      </c>
      <c r="X1195" s="3"/>
      <c r="Y1195" s="3"/>
      <c r="Z1195" s="3"/>
      <c r="AA1195" s="3"/>
      <c r="AB1195" s="2" t="s">
        <v>34</v>
      </c>
      <c r="AC1195" s="3" t="s">
        <v>755</v>
      </c>
      <c r="AD1195" s="3">
        <v>46080</v>
      </c>
      <c r="AE1195" s="9">
        <f>OfficeForms.Table[[#This Row],[Fecha Cierre]]-OfficeForms.Table[[#This Row],[Fecha de radicación de la solicitud]]</f>
        <v>4</v>
      </c>
      <c r="AF1195" s="9"/>
    </row>
    <row r="1196" spans="1:33" hidden="1">
      <c r="A1196">
        <v>1193</v>
      </c>
      <c r="B1196" s="3">
        <v>46079.401157407403</v>
      </c>
      <c r="C1196" s="18">
        <v>46079.402152777802</v>
      </c>
      <c r="D1196" s="2" t="s">
        <v>39</v>
      </c>
      <c r="E1196" s="2"/>
      <c r="F1196" s="2" t="s">
        <v>291</v>
      </c>
      <c r="G1196" s="2" t="s">
        <v>4030</v>
      </c>
      <c r="H1196">
        <v>39</v>
      </c>
      <c r="I1196" s="2" t="s">
        <v>53</v>
      </c>
      <c r="J1196">
        <v>1019007341</v>
      </c>
      <c r="K1196" s="2" t="s">
        <v>72</v>
      </c>
      <c r="L1196" s="11" t="s">
        <v>4031</v>
      </c>
      <c r="M1196" s="2" t="s">
        <v>45</v>
      </c>
      <c r="N1196" s="2"/>
      <c r="O1196" s="2" t="s">
        <v>188</v>
      </c>
      <c r="P1196" s="2"/>
      <c r="Q1196" s="2"/>
      <c r="R1196" s="2"/>
      <c r="S1196" s="3">
        <v>46076</v>
      </c>
      <c r="T1196" s="2" t="s">
        <v>883</v>
      </c>
      <c r="U1196" s="2" t="s">
        <v>294</v>
      </c>
      <c r="V1196" s="2"/>
      <c r="W1196" s="3"/>
      <c r="X1196" s="3"/>
      <c r="Y1196" s="3"/>
      <c r="Z1196" s="3"/>
      <c r="AA1196" s="3"/>
      <c r="AB1196" s="2"/>
      <c r="AC1196" s="3" t="s">
        <v>755</v>
      </c>
      <c r="AD1196" s="3">
        <v>46080</v>
      </c>
      <c r="AE1196" s="9">
        <f>OfficeForms.Table[[#This Row],[Fecha Cierre]]-OfficeForms.Table[[#This Row],[Fecha de radicación de la solicitud]]</f>
        <v>4</v>
      </c>
      <c r="AF1196" s="9"/>
    </row>
    <row r="1197" spans="1:33" hidden="1">
      <c r="A1197">
        <v>1194</v>
      </c>
      <c r="B1197" s="3">
        <v>46079.409467592603</v>
      </c>
      <c r="C1197" s="18">
        <v>46079.412418981497</v>
      </c>
      <c r="D1197" s="2" t="s">
        <v>39</v>
      </c>
      <c r="E1197" s="2"/>
      <c r="F1197" s="2" t="s">
        <v>232</v>
      </c>
      <c r="G1197" s="2" t="s">
        <v>4032</v>
      </c>
      <c r="H1197">
        <v>66</v>
      </c>
      <c r="I1197" s="2" t="s">
        <v>53</v>
      </c>
      <c r="J1197">
        <v>19374636</v>
      </c>
      <c r="K1197" s="2" t="s">
        <v>80</v>
      </c>
      <c r="L1197" s="11" t="s">
        <v>4033</v>
      </c>
      <c r="M1197" s="2" t="s">
        <v>45</v>
      </c>
      <c r="N1197" s="2"/>
      <c r="O1197" s="2" t="s">
        <v>188</v>
      </c>
      <c r="P1197" s="2"/>
      <c r="Q1197" s="2"/>
      <c r="R1197" s="2"/>
      <c r="S1197" s="3">
        <v>46069</v>
      </c>
      <c r="T1197" s="2" t="s">
        <v>4034</v>
      </c>
      <c r="U1197" s="2" t="s">
        <v>49</v>
      </c>
      <c r="V1197" s="2" t="s">
        <v>4035</v>
      </c>
      <c r="W1197" s="3">
        <v>46080</v>
      </c>
      <c r="X1197" s="3"/>
      <c r="Y1197" s="3"/>
      <c r="Z1197" s="3"/>
      <c r="AA1197" s="3"/>
      <c r="AB1197" s="2" t="s">
        <v>63</v>
      </c>
      <c r="AC1197" s="3"/>
      <c r="AD1197" s="3"/>
      <c r="AE1197" s="9">
        <f>OfficeForms.Table[[#This Row],[Fecha Cierre]]-OfficeForms.Table[[#This Row],[Fecha de radicación de la solicitud]]</f>
        <v>-46069</v>
      </c>
      <c r="AF1197" s="9"/>
    </row>
    <row r="1198" spans="1:33" hidden="1">
      <c r="A1198">
        <v>1195</v>
      </c>
      <c r="B1198" s="3">
        <v>46079.418761574103</v>
      </c>
      <c r="C1198" s="18">
        <v>46079.420879629601</v>
      </c>
      <c r="D1198" s="2" t="s">
        <v>39</v>
      </c>
      <c r="E1198" s="2"/>
      <c r="F1198" s="2" t="s">
        <v>1342</v>
      </c>
      <c r="G1198" s="2" t="s">
        <v>4036</v>
      </c>
      <c r="H1198">
        <v>59</v>
      </c>
      <c r="I1198" s="2" t="s">
        <v>53</v>
      </c>
      <c r="J1198">
        <v>80364791</v>
      </c>
      <c r="K1198" s="2" t="s">
        <v>80</v>
      </c>
      <c r="L1198" s="11" t="s">
        <v>4037</v>
      </c>
      <c r="M1198" s="2" t="s">
        <v>45</v>
      </c>
      <c r="N1198" s="2"/>
      <c r="O1198" s="2" t="s">
        <v>46</v>
      </c>
      <c r="P1198" s="2"/>
      <c r="Q1198" s="2" t="s">
        <v>761</v>
      </c>
      <c r="R1198" s="2"/>
      <c r="S1198" s="3">
        <v>46074</v>
      </c>
      <c r="T1198" s="2" t="s">
        <v>4038</v>
      </c>
      <c r="U1198" s="2" t="s">
        <v>1347</v>
      </c>
      <c r="V1198" s="2" t="s">
        <v>4039</v>
      </c>
      <c r="W1198" s="3">
        <v>46080</v>
      </c>
      <c r="X1198" s="3"/>
      <c r="Y1198" s="3"/>
      <c r="Z1198" s="3"/>
      <c r="AA1198" s="3"/>
      <c r="AB1198" s="2" t="s">
        <v>63</v>
      </c>
      <c r="AC1198" s="3"/>
      <c r="AD1198" s="3"/>
      <c r="AE1198" s="9">
        <f>OfficeForms.Table[[#This Row],[Fecha Cierre]]-OfficeForms.Table[[#This Row],[Fecha de radicación de la solicitud]]</f>
        <v>-46074</v>
      </c>
      <c r="AF1198" s="9"/>
    </row>
    <row r="1199" spans="1:33" hidden="1">
      <c r="A1199">
        <v>1196</v>
      </c>
      <c r="B1199" s="3">
        <v>46079.483275462997</v>
      </c>
      <c r="C1199" s="18">
        <v>46079.484884259298</v>
      </c>
      <c r="D1199" s="2" t="s">
        <v>39</v>
      </c>
      <c r="E1199" s="2"/>
      <c r="F1199" s="2" t="s">
        <v>308</v>
      </c>
      <c r="G1199" s="2" t="s">
        <v>4040</v>
      </c>
      <c r="H1199">
        <v>19</v>
      </c>
      <c r="I1199" s="2" t="s">
        <v>2970</v>
      </c>
      <c r="J1199">
        <v>6123785</v>
      </c>
      <c r="K1199" s="2" t="s">
        <v>43</v>
      </c>
      <c r="L1199" s="11" t="s">
        <v>4041</v>
      </c>
      <c r="M1199" s="2" t="s">
        <v>45</v>
      </c>
      <c r="N1199" s="2"/>
      <c r="O1199" s="2" t="s">
        <v>46</v>
      </c>
      <c r="P1199" s="2"/>
      <c r="Q1199" s="2" t="s">
        <v>1561</v>
      </c>
      <c r="R1199" s="2"/>
      <c r="S1199" s="3">
        <v>46075</v>
      </c>
      <c r="T1199" s="2" t="s">
        <v>4042</v>
      </c>
      <c r="U1199" s="2" t="s">
        <v>76</v>
      </c>
      <c r="V1199" s="2"/>
      <c r="W1199" s="3"/>
      <c r="X1199" s="3"/>
      <c r="Y1199" s="3"/>
      <c r="Z1199" s="3"/>
      <c r="AA1199" s="3"/>
      <c r="AB1199" s="2"/>
      <c r="AC1199" s="3"/>
      <c r="AD1199" s="3"/>
      <c r="AE1199" s="9">
        <f>OfficeForms.Table[[#This Row],[Fecha Cierre]]-OfficeForms.Table[[#This Row],[Fecha de radicación de la solicitud]]</f>
        <v>-46075</v>
      </c>
      <c r="AF1199" s="9"/>
    </row>
    <row r="1200" spans="1:33" hidden="1">
      <c r="A1200">
        <v>1197</v>
      </c>
      <c r="B1200" s="3">
        <v>46079.485196759299</v>
      </c>
      <c r="C1200" s="18">
        <v>46079.486284722203</v>
      </c>
      <c r="D1200" s="2" t="s">
        <v>39</v>
      </c>
      <c r="E1200" s="2"/>
      <c r="F1200" s="2" t="s">
        <v>308</v>
      </c>
      <c r="G1200" s="2" t="s">
        <v>4043</v>
      </c>
      <c r="H1200">
        <v>0</v>
      </c>
      <c r="I1200" s="2" t="s">
        <v>53</v>
      </c>
      <c r="J1200">
        <v>41539356</v>
      </c>
      <c r="K1200" s="2" t="s">
        <v>199</v>
      </c>
      <c r="L1200" s="11" t="s">
        <v>3135</v>
      </c>
      <c r="M1200" s="2" t="s">
        <v>56</v>
      </c>
      <c r="N1200" s="2"/>
      <c r="O1200" s="2" t="s">
        <v>46</v>
      </c>
      <c r="P1200" s="2"/>
      <c r="Q1200" s="2" t="s">
        <v>87</v>
      </c>
      <c r="R1200" s="2"/>
      <c r="S1200" s="3">
        <v>46076</v>
      </c>
      <c r="T1200" s="2" t="s">
        <v>105</v>
      </c>
      <c r="U1200" s="2" t="s">
        <v>76</v>
      </c>
      <c r="V1200" s="2"/>
      <c r="W1200" s="3"/>
      <c r="X1200" s="3"/>
      <c r="Y1200" s="3"/>
      <c r="Z1200" s="3"/>
      <c r="AA1200" s="3"/>
      <c r="AB1200" s="2"/>
      <c r="AC1200" s="3"/>
      <c r="AD1200" s="3"/>
      <c r="AE1200" s="9">
        <f>OfficeForms.Table[[#This Row],[Fecha Cierre]]-OfficeForms.Table[[#This Row],[Fecha de radicación de la solicitud]]</f>
        <v>-46076</v>
      </c>
      <c r="AF1200" s="9"/>
    </row>
    <row r="1201" spans="1:33" hidden="1">
      <c r="A1201">
        <v>1198</v>
      </c>
      <c r="B1201" s="3">
        <v>46079.488159722197</v>
      </c>
      <c r="C1201" s="18">
        <v>46079.489641203698</v>
      </c>
      <c r="D1201" s="2" t="s">
        <v>39</v>
      </c>
      <c r="E1201" s="2"/>
      <c r="F1201" s="2" t="s">
        <v>70</v>
      </c>
      <c r="G1201" s="2" t="s">
        <v>4044</v>
      </c>
      <c r="H1201">
        <v>87</v>
      </c>
      <c r="I1201" s="2" t="s">
        <v>53</v>
      </c>
      <c r="J1201">
        <v>41340908</v>
      </c>
      <c r="K1201" s="2" t="s">
        <v>54</v>
      </c>
      <c r="L1201" s="11" t="s">
        <v>4045</v>
      </c>
      <c r="M1201" s="2" t="s">
        <v>56</v>
      </c>
      <c r="N1201" s="2"/>
      <c r="O1201" s="2" t="s">
        <v>46</v>
      </c>
      <c r="P1201" s="2"/>
      <c r="Q1201" s="2" t="s">
        <v>1815</v>
      </c>
      <c r="R1201" s="2"/>
      <c r="S1201" s="3">
        <v>46077</v>
      </c>
      <c r="T1201" s="2" t="s">
        <v>105</v>
      </c>
      <c r="U1201" s="2" t="s">
        <v>76</v>
      </c>
      <c r="V1201" s="2"/>
      <c r="W1201" s="3"/>
      <c r="X1201" s="3"/>
      <c r="Y1201" s="3"/>
      <c r="Z1201" s="3"/>
      <c r="AA1201" s="3"/>
      <c r="AB1201" s="2"/>
      <c r="AC1201" s="3"/>
      <c r="AD1201" s="3"/>
      <c r="AE1201" s="9">
        <f>OfficeForms.Table[[#This Row],[Fecha Cierre]]-OfficeForms.Table[[#This Row],[Fecha de radicación de la solicitud]]</f>
        <v>-46077</v>
      </c>
      <c r="AF1201" s="9"/>
    </row>
    <row r="1202" spans="1:33" hidden="1">
      <c r="A1202">
        <v>1199</v>
      </c>
      <c r="B1202" s="3">
        <v>46079.487650463001</v>
      </c>
      <c r="C1202" s="18">
        <v>46079.489768518499</v>
      </c>
      <c r="D1202" s="2" t="s">
        <v>39</v>
      </c>
      <c r="E1202" s="2"/>
      <c r="F1202" s="2" t="s">
        <v>40</v>
      </c>
      <c r="G1202" s="2" t="s">
        <v>4046</v>
      </c>
      <c r="H1202">
        <v>33</v>
      </c>
      <c r="I1202" s="2" t="s">
        <v>53</v>
      </c>
      <c r="J1202">
        <v>1010007390</v>
      </c>
      <c r="K1202" s="2" t="s">
        <v>54</v>
      </c>
      <c r="L1202" s="11" t="s">
        <v>4047</v>
      </c>
      <c r="M1202" s="2" t="s">
        <v>45</v>
      </c>
      <c r="N1202" s="2"/>
      <c r="O1202" s="2" t="s">
        <v>57</v>
      </c>
      <c r="P1202" s="2"/>
      <c r="Q1202" s="2"/>
      <c r="R1202" s="2" t="s">
        <v>4048</v>
      </c>
      <c r="S1202" s="3">
        <v>46078</v>
      </c>
      <c r="T1202" s="2" t="s">
        <v>4049</v>
      </c>
      <c r="U1202" s="2" t="s">
        <v>49</v>
      </c>
      <c r="V1202" s="2"/>
      <c r="W1202" s="3"/>
      <c r="X1202" s="3"/>
      <c r="Y1202" s="3"/>
      <c r="Z1202" s="3"/>
      <c r="AA1202" s="3"/>
      <c r="AB1202" s="2"/>
      <c r="AC1202" s="3"/>
      <c r="AD1202" s="3"/>
      <c r="AE1202" s="9">
        <f>OfficeForms.Table[[#This Row],[Fecha Cierre]]-OfficeForms.Table[[#This Row],[Fecha de radicación de la solicitud]]</f>
        <v>-46078</v>
      </c>
      <c r="AF1202" s="9"/>
    </row>
    <row r="1203" spans="1:33" hidden="1">
      <c r="A1203">
        <v>1200</v>
      </c>
      <c r="B1203" s="3">
        <v>46079.490324074097</v>
      </c>
      <c r="C1203" s="18">
        <v>46079.493553240703</v>
      </c>
      <c r="D1203" s="2" t="s">
        <v>39</v>
      </c>
      <c r="E1203" s="2"/>
      <c r="F1203" s="2" t="s">
        <v>1812</v>
      </c>
      <c r="G1203" s="2" t="s">
        <v>4050</v>
      </c>
      <c r="H1203">
        <v>82</v>
      </c>
      <c r="I1203" s="2" t="s">
        <v>53</v>
      </c>
      <c r="J1203">
        <v>17076785</v>
      </c>
      <c r="K1203" s="2" t="s">
        <v>102</v>
      </c>
      <c r="L1203" s="11" t="s">
        <v>4051</v>
      </c>
      <c r="M1203" s="2" t="s">
        <v>463</v>
      </c>
      <c r="N1203" s="2"/>
      <c r="O1203" s="2" t="s">
        <v>464</v>
      </c>
      <c r="P1203" s="2" t="s">
        <v>4052</v>
      </c>
      <c r="Q1203" s="2"/>
      <c r="R1203" s="2"/>
      <c r="S1203" s="3">
        <v>46074</v>
      </c>
      <c r="T1203" s="2" t="s">
        <v>4053</v>
      </c>
      <c r="U1203" s="2" t="s">
        <v>224</v>
      </c>
      <c r="V1203" s="2"/>
      <c r="W1203" s="3"/>
      <c r="X1203" s="3"/>
      <c r="Y1203" s="3"/>
      <c r="Z1203" s="3"/>
      <c r="AA1203" s="3"/>
      <c r="AB1203" s="2"/>
      <c r="AC1203" s="3"/>
      <c r="AD1203" s="3"/>
      <c r="AE1203" s="9">
        <f>OfficeForms.Table[[#This Row],[Fecha Cierre]]-OfficeForms.Table[[#This Row],[Fecha de radicación de la solicitud]]</f>
        <v>-46074</v>
      </c>
      <c r="AF1203" s="9"/>
    </row>
    <row r="1204" spans="1:33" hidden="1">
      <c r="A1204">
        <v>1201</v>
      </c>
      <c r="B1204" s="3">
        <v>46079.612048611103</v>
      </c>
      <c r="C1204" s="18">
        <v>46079.612881944398</v>
      </c>
      <c r="D1204" s="2" t="s">
        <v>39</v>
      </c>
      <c r="E1204" s="2"/>
      <c r="F1204" s="2" t="s">
        <v>1147</v>
      </c>
      <c r="G1204" s="2" t="s">
        <v>4054</v>
      </c>
      <c r="H1204">
        <v>22</v>
      </c>
      <c r="I1204" s="2" t="s">
        <v>53</v>
      </c>
      <c r="J1204">
        <v>1133796249</v>
      </c>
      <c r="K1204" s="2" t="s">
        <v>114</v>
      </c>
      <c r="L1204" s="11" t="s">
        <v>4055</v>
      </c>
      <c r="M1204" s="2" t="s">
        <v>45</v>
      </c>
      <c r="N1204" s="2"/>
      <c r="O1204" s="2" t="s">
        <v>46</v>
      </c>
      <c r="P1204" s="2"/>
      <c r="Q1204" s="2" t="s">
        <v>302</v>
      </c>
      <c r="R1204" s="2"/>
      <c r="S1204" s="3">
        <v>46078</v>
      </c>
      <c r="T1204" s="2" t="s">
        <v>2168</v>
      </c>
      <c r="U1204" s="2" t="s">
        <v>289</v>
      </c>
      <c r="V1204" s="2"/>
      <c r="W1204" s="3"/>
      <c r="X1204" s="3"/>
      <c r="Y1204" s="3"/>
      <c r="Z1204" s="3"/>
      <c r="AA1204" s="3"/>
      <c r="AB1204" s="2"/>
      <c r="AC1204" s="3">
        <v>46080</v>
      </c>
      <c r="AD1204" s="3">
        <v>46080</v>
      </c>
      <c r="AE1204" s="9">
        <f>OfficeForms.Table[[#This Row],[Fecha Cierre]]-OfficeForms.Table[[#This Row],[Fecha de radicación de la solicitud]]</f>
        <v>2</v>
      </c>
      <c r="AF1204" s="9"/>
      <c r="AG1204" s="9" t="s">
        <v>4056</v>
      </c>
    </row>
    <row r="1205" spans="1:33" hidden="1">
      <c r="A1205">
        <v>1202</v>
      </c>
      <c r="B1205" s="3">
        <v>46079.612905092603</v>
      </c>
      <c r="C1205" s="18">
        <v>46079.613969907397</v>
      </c>
      <c r="D1205" s="2" t="s">
        <v>39</v>
      </c>
      <c r="E1205" s="2"/>
      <c r="F1205" s="2" t="s">
        <v>1147</v>
      </c>
      <c r="G1205" s="2" t="s">
        <v>4057</v>
      </c>
      <c r="H1205">
        <v>76</v>
      </c>
      <c r="I1205" s="2" t="s">
        <v>53</v>
      </c>
      <c r="J1205">
        <v>19098867</v>
      </c>
      <c r="K1205" s="2" t="s">
        <v>114</v>
      </c>
      <c r="L1205" s="11" t="s">
        <v>4058</v>
      </c>
      <c r="M1205" s="2" t="s">
        <v>45</v>
      </c>
      <c r="N1205" s="2"/>
      <c r="O1205" s="2" t="s">
        <v>46</v>
      </c>
      <c r="P1205" s="2"/>
      <c r="Q1205" s="2" t="s">
        <v>4059</v>
      </c>
      <c r="R1205" s="2"/>
      <c r="S1205" s="3">
        <v>46078</v>
      </c>
      <c r="T1205" s="2" t="s">
        <v>2168</v>
      </c>
      <c r="U1205" s="2" t="s">
        <v>289</v>
      </c>
      <c r="V1205" s="2"/>
      <c r="W1205" s="3"/>
      <c r="X1205" s="3"/>
      <c r="Y1205" s="3"/>
      <c r="Z1205" s="3"/>
      <c r="AA1205" s="3"/>
      <c r="AB1205" s="2"/>
      <c r="AC1205" s="3">
        <v>46080</v>
      </c>
      <c r="AD1205" s="3">
        <v>46080</v>
      </c>
      <c r="AE1205" s="9">
        <f>OfficeForms.Table[[#This Row],[Fecha Cierre]]-OfficeForms.Table[[#This Row],[Fecha de radicación de la solicitud]]</f>
        <v>2</v>
      </c>
      <c r="AF1205" s="9" t="s">
        <v>354</v>
      </c>
      <c r="AG1205" t="s">
        <v>4060</v>
      </c>
    </row>
    <row r="1206" spans="1:33" hidden="1">
      <c r="A1206">
        <v>1203</v>
      </c>
      <c r="B1206" s="3">
        <v>46079.621932870403</v>
      </c>
      <c r="C1206" s="18">
        <v>46079.624409722201</v>
      </c>
      <c r="D1206" s="2" t="s">
        <v>39</v>
      </c>
      <c r="E1206" s="2"/>
      <c r="F1206" s="2" t="s">
        <v>318</v>
      </c>
      <c r="G1206" s="2" t="s">
        <v>4061</v>
      </c>
      <c r="H1206">
        <v>79</v>
      </c>
      <c r="I1206" s="2" t="s">
        <v>53</v>
      </c>
      <c r="J1206">
        <v>26710917</v>
      </c>
      <c r="K1206" s="2" t="s">
        <v>43</v>
      </c>
      <c r="L1206" s="11" t="s">
        <v>4062</v>
      </c>
      <c r="M1206" s="2" t="s">
        <v>45</v>
      </c>
      <c r="N1206" s="2"/>
      <c r="O1206" s="2" t="s">
        <v>74</v>
      </c>
      <c r="P1206" s="2"/>
      <c r="Q1206" s="2"/>
      <c r="R1206" s="2"/>
      <c r="S1206" s="3">
        <v>46072</v>
      </c>
      <c r="T1206" s="2" t="s">
        <v>4062</v>
      </c>
      <c r="U1206" s="2" t="s">
        <v>294</v>
      </c>
      <c r="V1206" s="2"/>
      <c r="W1206" s="3"/>
      <c r="X1206" s="3"/>
      <c r="Y1206" s="3"/>
      <c r="Z1206" s="3"/>
      <c r="AA1206" s="3"/>
      <c r="AB1206" s="2"/>
      <c r="AC1206" s="3"/>
      <c r="AD1206" s="3"/>
      <c r="AE1206" s="9">
        <f>OfficeForms.Table[[#This Row],[Fecha Cierre]]-OfficeForms.Table[[#This Row],[Fecha de radicación de la solicitud]]</f>
        <v>-46072</v>
      </c>
      <c r="AF1206" s="9"/>
    </row>
    <row r="1207" spans="1:33" hidden="1">
      <c r="A1207">
        <v>1204</v>
      </c>
      <c r="B1207" s="3">
        <v>46079.6248611111</v>
      </c>
      <c r="C1207" s="18">
        <v>46079.625659722202</v>
      </c>
      <c r="D1207" s="2" t="s">
        <v>39</v>
      </c>
      <c r="E1207" s="2"/>
      <c r="F1207" s="2" t="s">
        <v>318</v>
      </c>
      <c r="G1207" s="2" t="s">
        <v>4063</v>
      </c>
      <c r="H1207">
        <v>67</v>
      </c>
      <c r="I1207" s="2" t="s">
        <v>53</v>
      </c>
      <c r="J1207">
        <v>19411975</v>
      </c>
      <c r="K1207" s="2" t="s">
        <v>80</v>
      </c>
      <c r="L1207" s="11" t="s">
        <v>4064</v>
      </c>
      <c r="M1207" s="2" t="s">
        <v>45</v>
      </c>
      <c r="N1207" s="2"/>
      <c r="O1207" s="2" t="s">
        <v>188</v>
      </c>
      <c r="P1207" s="2"/>
      <c r="Q1207" s="2"/>
      <c r="R1207" s="2"/>
      <c r="S1207" s="3">
        <v>46076</v>
      </c>
      <c r="T1207" s="2" t="s">
        <v>1364</v>
      </c>
      <c r="U1207" s="2" t="s">
        <v>294</v>
      </c>
      <c r="V1207" s="2" t="s">
        <v>4065</v>
      </c>
      <c r="W1207" s="3">
        <v>46080</v>
      </c>
      <c r="X1207" s="3"/>
      <c r="Y1207" s="3"/>
      <c r="Z1207" s="3"/>
      <c r="AA1207" s="3"/>
      <c r="AB1207" s="2" t="s">
        <v>63</v>
      </c>
      <c r="AC1207" s="3"/>
      <c r="AD1207" s="3"/>
      <c r="AE1207" s="9">
        <f>OfficeForms.Table[[#This Row],[Fecha Cierre]]-OfficeForms.Table[[#This Row],[Fecha de radicación de la solicitud]]</f>
        <v>-46076</v>
      </c>
      <c r="AF1207" s="9"/>
    </row>
    <row r="1208" spans="1:33" hidden="1">
      <c r="A1208">
        <v>1205</v>
      </c>
      <c r="B1208" s="3">
        <v>46079.625682870399</v>
      </c>
      <c r="C1208" s="18">
        <v>46079.627256944397</v>
      </c>
      <c r="D1208" s="2" t="s">
        <v>39</v>
      </c>
      <c r="E1208" s="2"/>
      <c r="F1208" s="2" t="s">
        <v>318</v>
      </c>
      <c r="G1208" s="2" t="s">
        <v>3716</v>
      </c>
      <c r="H1208">
        <v>67</v>
      </c>
      <c r="I1208" s="2" t="s">
        <v>53</v>
      </c>
      <c r="J1208">
        <v>35501260</v>
      </c>
      <c r="K1208" s="2" t="s">
        <v>72</v>
      </c>
      <c r="L1208" s="11" t="s">
        <v>4066</v>
      </c>
      <c r="M1208" s="2" t="s">
        <v>134</v>
      </c>
      <c r="N1208" s="2"/>
      <c r="O1208" s="2" t="s">
        <v>125</v>
      </c>
      <c r="P1208" s="2"/>
      <c r="Q1208" s="2"/>
      <c r="R1208" s="2"/>
      <c r="S1208" s="3">
        <v>46077</v>
      </c>
      <c r="T1208" s="2" t="s">
        <v>4067</v>
      </c>
      <c r="U1208" s="2" t="s">
        <v>294</v>
      </c>
      <c r="V1208" s="2"/>
      <c r="W1208" s="3"/>
      <c r="X1208" s="3"/>
      <c r="Y1208" s="3"/>
      <c r="Z1208" s="3"/>
      <c r="AA1208" s="3"/>
      <c r="AB1208" s="2"/>
      <c r="AC1208" s="3"/>
      <c r="AD1208" s="3"/>
      <c r="AE1208" s="9">
        <f>OfficeForms.Table[[#This Row],[Fecha Cierre]]-OfficeForms.Table[[#This Row],[Fecha de radicación de la solicitud]]</f>
        <v>-46077</v>
      </c>
      <c r="AF1208" s="9"/>
    </row>
    <row r="1209" spans="1:33" hidden="1">
      <c r="A1209">
        <v>1206</v>
      </c>
      <c r="B1209" s="3">
        <v>46079.627280092602</v>
      </c>
      <c r="C1209" s="18">
        <v>46079.628206018497</v>
      </c>
      <c r="D1209" s="2" t="s">
        <v>39</v>
      </c>
      <c r="E1209" s="2"/>
      <c r="F1209" s="2" t="s">
        <v>318</v>
      </c>
      <c r="G1209" s="2" t="s">
        <v>4068</v>
      </c>
      <c r="H1209">
        <v>77</v>
      </c>
      <c r="I1209" s="2" t="s">
        <v>53</v>
      </c>
      <c r="J1209">
        <v>41425467</v>
      </c>
      <c r="K1209" s="2" t="s">
        <v>753</v>
      </c>
      <c r="L1209" s="11" t="s">
        <v>4069</v>
      </c>
      <c r="M1209" s="2" t="s">
        <v>134</v>
      </c>
      <c r="N1209" s="2"/>
      <c r="O1209" s="2" t="s">
        <v>125</v>
      </c>
      <c r="P1209" s="2"/>
      <c r="Q1209" s="2"/>
      <c r="R1209" s="2"/>
      <c r="S1209" s="3">
        <v>46077</v>
      </c>
      <c r="T1209" s="2" t="s">
        <v>1410</v>
      </c>
      <c r="U1209" s="2" t="s">
        <v>294</v>
      </c>
      <c r="V1209" s="2"/>
      <c r="W1209" s="3"/>
      <c r="X1209" s="3"/>
      <c r="Y1209" s="3"/>
      <c r="Z1209" s="3"/>
      <c r="AA1209" s="3"/>
      <c r="AB1209" s="2"/>
      <c r="AC1209" s="3"/>
      <c r="AD1209" s="3"/>
      <c r="AE1209" s="9">
        <f>OfficeForms.Table[[#This Row],[Fecha Cierre]]-OfficeForms.Table[[#This Row],[Fecha de radicación de la solicitud]]</f>
        <v>-46077</v>
      </c>
      <c r="AF1209" s="9"/>
    </row>
    <row r="1210" spans="1:33" hidden="1">
      <c r="A1210">
        <v>1207</v>
      </c>
      <c r="B1210" s="3">
        <v>46079.628229166701</v>
      </c>
      <c r="C1210" s="18">
        <v>46079.629120370402</v>
      </c>
      <c r="D1210" s="2" t="s">
        <v>39</v>
      </c>
      <c r="E1210" s="2"/>
      <c r="F1210" s="2" t="s">
        <v>318</v>
      </c>
      <c r="G1210" s="2" t="s">
        <v>4070</v>
      </c>
      <c r="H1210">
        <v>58</v>
      </c>
      <c r="I1210" s="2" t="s">
        <v>53</v>
      </c>
      <c r="J1210">
        <v>79435540</v>
      </c>
      <c r="K1210" s="2" t="s">
        <v>114</v>
      </c>
      <c r="L1210" s="11" t="s">
        <v>4071</v>
      </c>
      <c r="M1210" s="2" t="s">
        <v>134</v>
      </c>
      <c r="N1210" s="2"/>
      <c r="O1210" s="2" t="s">
        <v>125</v>
      </c>
      <c r="P1210" s="2"/>
      <c r="Q1210" s="2"/>
      <c r="R1210" s="2"/>
      <c r="S1210" s="3">
        <v>46077</v>
      </c>
      <c r="T1210" s="2" t="s">
        <v>1410</v>
      </c>
      <c r="U1210" s="2" t="s">
        <v>294</v>
      </c>
      <c r="V1210" s="2"/>
      <c r="W1210" s="3"/>
      <c r="X1210" s="3"/>
      <c r="Y1210" s="3"/>
      <c r="Z1210" s="3"/>
      <c r="AA1210" s="3"/>
      <c r="AB1210" s="2"/>
      <c r="AC1210" s="3"/>
      <c r="AD1210" s="3"/>
      <c r="AE1210" s="9">
        <f>OfficeForms.Table[[#This Row],[Fecha Cierre]]-OfficeForms.Table[[#This Row],[Fecha de radicación de la solicitud]]</f>
        <v>-46077</v>
      </c>
      <c r="AF1210" s="9"/>
    </row>
    <row r="1211" spans="1:33" hidden="1">
      <c r="A1211">
        <v>1208</v>
      </c>
      <c r="B1211" s="3">
        <v>46079.629155092603</v>
      </c>
      <c r="C1211" s="18">
        <v>46079.6320486111</v>
      </c>
      <c r="D1211" s="2" t="s">
        <v>39</v>
      </c>
      <c r="E1211" s="2"/>
      <c r="F1211" s="2" t="s">
        <v>318</v>
      </c>
      <c r="G1211" s="2" t="s">
        <v>4068</v>
      </c>
      <c r="H1211">
        <v>77</v>
      </c>
      <c r="I1211" s="2" t="s">
        <v>53</v>
      </c>
      <c r="J1211">
        <v>41425467</v>
      </c>
      <c r="K1211" s="2" t="s">
        <v>753</v>
      </c>
      <c r="L1211" s="11" t="s">
        <v>4069</v>
      </c>
      <c r="M1211" s="2" t="s">
        <v>156</v>
      </c>
      <c r="N1211" s="2"/>
      <c r="O1211" s="2" t="s">
        <v>125</v>
      </c>
      <c r="P1211" s="2"/>
      <c r="Q1211" s="2"/>
      <c r="R1211" s="2"/>
      <c r="S1211" s="3">
        <v>46077</v>
      </c>
      <c r="T1211" s="2" t="s">
        <v>3738</v>
      </c>
      <c r="U1211" s="2" t="s">
        <v>294</v>
      </c>
      <c r="V1211" s="2"/>
      <c r="W1211" s="3"/>
      <c r="X1211" s="3"/>
      <c r="Y1211" s="3"/>
      <c r="Z1211" s="3"/>
      <c r="AA1211" s="3"/>
      <c r="AB1211" s="2"/>
      <c r="AC1211" s="3"/>
      <c r="AD1211" s="3"/>
      <c r="AE1211" s="9">
        <f>OfficeForms.Table[[#This Row],[Fecha Cierre]]-OfficeForms.Table[[#This Row],[Fecha de radicación de la solicitud]]</f>
        <v>-46077</v>
      </c>
      <c r="AF1211" s="9"/>
    </row>
    <row r="1212" spans="1:33" hidden="1">
      <c r="A1212">
        <v>1209</v>
      </c>
      <c r="B1212" s="3">
        <v>46079.647824074098</v>
      </c>
      <c r="C1212" s="18">
        <v>46079.648692129602</v>
      </c>
      <c r="D1212" s="2" t="s">
        <v>39</v>
      </c>
      <c r="E1212" s="2"/>
      <c r="F1212" s="2" t="s">
        <v>318</v>
      </c>
      <c r="G1212" s="2" t="s">
        <v>4072</v>
      </c>
      <c r="H1212">
        <v>51</v>
      </c>
      <c r="I1212" s="2" t="s">
        <v>53</v>
      </c>
      <c r="J1212">
        <v>78111834</v>
      </c>
      <c r="K1212" s="2" t="s">
        <v>80</v>
      </c>
      <c r="L1212" s="11" t="s">
        <v>4073</v>
      </c>
      <c r="M1212" s="2" t="s">
        <v>45</v>
      </c>
      <c r="N1212" s="2"/>
      <c r="O1212" s="2" t="s">
        <v>188</v>
      </c>
      <c r="P1212" s="2"/>
      <c r="Q1212" s="2"/>
      <c r="R1212" s="2"/>
      <c r="S1212" s="3">
        <v>46075</v>
      </c>
      <c r="T1212" s="2" t="s">
        <v>321</v>
      </c>
      <c r="U1212" s="2" t="s">
        <v>294</v>
      </c>
      <c r="V1212" s="2" t="s">
        <v>4074</v>
      </c>
      <c r="W1212" s="3">
        <v>46080</v>
      </c>
      <c r="X1212" s="3"/>
      <c r="Y1212" s="3"/>
      <c r="Z1212" s="3"/>
      <c r="AA1212" s="3"/>
      <c r="AB1212" s="2" t="s">
        <v>34</v>
      </c>
      <c r="AC1212" s="3"/>
      <c r="AD1212" s="3"/>
      <c r="AE1212" s="9">
        <f>OfficeForms.Table[[#This Row],[Fecha Cierre]]-OfficeForms.Table[[#This Row],[Fecha de radicación de la solicitud]]</f>
        <v>-46075</v>
      </c>
      <c r="AF1212" s="9"/>
    </row>
    <row r="1213" spans="1:33" hidden="1">
      <c r="A1213">
        <v>1210</v>
      </c>
      <c r="B1213" s="3">
        <v>46079.648900462998</v>
      </c>
      <c r="C1213" s="18">
        <v>46079.6496527778</v>
      </c>
      <c r="D1213" s="2" t="s">
        <v>39</v>
      </c>
      <c r="E1213" s="2"/>
      <c r="F1213" s="2" t="s">
        <v>318</v>
      </c>
      <c r="G1213" s="2" t="s">
        <v>4075</v>
      </c>
      <c r="H1213">
        <v>26</v>
      </c>
      <c r="I1213" s="2" t="s">
        <v>53</v>
      </c>
      <c r="J1213">
        <v>1070927025</v>
      </c>
      <c r="K1213" s="2" t="s">
        <v>80</v>
      </c>
      <c r="L1213" s="11" t="s">
        <v>4076</v>
      </c>
      <c r="M1213" s="2" t="s">
        <v>45</v>
      </c>
      <c r="N1213" s="2"/>
      <c r="O1213" s="2" t="s">
        <v>188</v>
      </c>
      <c r="P1213" s="2"/>
      <c r="Q1213" s="2"/>
      <c r="R1213" s="2"/>
      <c r="S1213" s="3">
        <v>46076</v>
      </c>
      <c r="T1213" s="2" t="s">
        <v>4077</v>
      </c>
      <c r="U1213" s="2" t="s">
        <v>294</v>
      </c>
      <c r="V1213" s="2" t="s">
        <v>4078</v>
      </c>
      <c r="W1213" s="3">
        <v>46080</v>
      </c>
      <c r="X1213" s="3"/>
      <c r="Y1213" s="3"/>
      <c r="Z1213" s="3"/>
      <c r="AA1213" s="3"/>
      <c r="AB1213" s="2" t="s">
        <v>63</v>
      </c>
      <c r="AC1213" s="3"/>
      <c r="AD1213" s="3"/>
      <c r="AE1213" s="9">
        <f>OfficeForms.Table[[#This Row],[Fecha Cierre]]-OfficeForms.Table[[#This Row],[Fecha de radicación de la solicitud]]</f>
        <v>-46076</v>
      </c>
      <c r="AF1213" s="9"/>
    </row>
    <row r="1214" spans="1:33" hidden="1">
      <c r="A1214">
        <v>1211</v>
      </c>
      <c r="B1214" s="3">
        <v>46079.649976851899</v>
      </c>
      <c r="C1214" s="18">
        <v>46079.650856481501</v>
      </c>
      <c r="D1214" s="2" t="s">
        <v>39</v>
      </c>
      <c r="E1214" s="2"/>
      <c r="F1214" s="2" t="s">
        <v>318</v>
      </c>
      <c r="G1214" s="2" t="s">
        <v>4079</v>
      </c>
      <c r="H1214">
        <v>34</v>
      </c>
      <c r="I1214" s="2" t="s">
        <v>53</v>
      </c>
      <c r="J1214">
        <v>1115076957</v>
      </c>
      <c r="K1214" s="2" t="s">
        <v>80</v>
      </c>
      <c r="L1214" s="11" t="s">
        <v>4080</v>
      </c>
      <c r="M1214" s="2" t="s">
        <v>45</v>
      </c>
      <c r="N1214" s="2"/>
      <c r="O1214" s="2" t="s">
        <v>46</v>
      </c>
      <c r="P1214" s="2"/>
      <c r="Q1214" s="2" t="s">
        <v>824</v>
      </c>
      <c r="R1214" s="2"/>
      <c r="S1214" s="3">
        <v>46077</v>
      </c>
      <c r="T1214" s="2" t="s">
        <v>4080</v>
      </c>
      <c r="U1214" s="2" t="s">
        <v>294</v>
      </c>
      <c r="V1214" s="2" t="s">
        <v>4081</v>
      </c>
      <c r="W1214" s="3">
        <v>46080</v>
      </c>
      <c r="X1214" s="3"/>
      <c r="Y1214" s="3"/>
      <c r="Z1214" s="3"/>
      <c r="AA1214" s="3"/>
      <c r="AB1214" s="2" t="s">
        <v>51</v>
      </c>
      <c r="AC1214" s="3"/>
      <c r="AD1214" s="3"/>
      <c r="AE1214" s="9">
        <f>OfficeForms.Table[[#This Row],[Fecha Cierre]]-OfficeForms.Table[[#This Row],[Fecha de radicación de la solicitud]]</f>
        <v>-46077</v>
      </c>
      <c r="AF1214" s="9"/>
    </row>
    <row r="1215" spans="1:33" hidden="1">
      <c r="A1215">
        <v>1212</v>
      </c>
      <c r="B1215" s="3">
        <v>46079.703553240703</v>
      </c>
      <c r="C1215" s="18">
        <v>46079.7137268519</v>
      </c>
      <c r="D1215" s="2" t="s">
        <v>39</v>
      </c>
      <c r="E1215" s="2"/>
      <c r="F1215" s="2" t="s">
        <v>1812</v>
      </c>
      <c r="G1215" s="2" t="s">
        <v>4082</v>
      </c>
      <c r="H1215">
        <v>91</v>
      </c>
      <c r="I1215" s="2" t="s">
        <v>53</v>
      </c>
      <c r="J1215">
        <v>28498867</v>
      </c>
      <c r="K1215" s="2" t="s">
        <v>102</v>
      </c>
      <c r="L1215" s="11" t="s">
        <v>4083</v>
      </c>
      <c r="M1215" s="2" t="s">
        <v>45</v>
      </c>
      <c r="N1215" s="2"/>
      <c r="O1215" s="2" t="s">
        <v>188</v>
      </c>
      <c r="P1215" s="2"/>
      <c r="Q1215" s="2"/>
      <c r="R1215" s="2"/>
      <c r="S1215" s="3">
        <v>46078</v>
      </c>
      <c r="T1215" s="2" t="s">
        <v>4084</v>
      </c>
      <c r="U1215" s="2" t="s">
        <v>224</v>
      </c>
      <c r="V1215" s="2"/>
      <c r="W1215" s="3"/>
      <c r="X1215" s="3"/>
      <c r="Y1215" s="3"/>
      <c r="Z1215" s="3"/>
      <c r="AA1215" s="3"/>
      <c r="AB1215" s="2"/>
      <c r="AC1215" s="3"/>
      <c r="AD1215" s="3"/>
      <c r="AE1215" s="9">
        <f>OfficeForms.Table[[#This Row],[Fecha Cierre]]-OfficeForms.Table[[#This Row],[Fecha de radicación de la solicitud]]</f>
        <v>-46078</v>
      </c>
      <c r="AF1215" s="9"/>
    </row>
    <row r="1216" spans="1:33" hidden="1">
      <c r="A1216">
        <v>1213</v>
      </c>
      <c r="B1216" s="3">
        <v>46079.767986111103</v>
      </c>
      <c r="C1216" s="18">
        <v>46079.769606481503</v>
      </c>
      <c r="D1216" s="2" t="s">
        <v>39</v>
      </c>
      <c r="E1216" s="2"/>
      <c r="F1216" s="2" t="s">
        <v>1812</v>
      </c>
      <c r="G1216" s="2" t="s">
        <v>4085</v>
      </c>
      <c r="H1216">
        <v>0</v>
      </c>
      <c r="I1216" s="2" t="s">
        <v>53</v>
      </c>
      <c r="J1216">
        <v>79858219</v>
      </c>
      <c r="K1216" s="2" t="s">
        <v>102</v>
      </c>
      <c r="L1216" s="11" t="s">
        <v>4086</v>
      </c>
      <c r="M1216" s="2" t="s">
        <v>45</v>
      </c>
      <c r="N1216" s="2"/>
      <c r="O1216" s="2" t="s">
        <v>188</v>
      </c>
      <c r="P1216" s="2"/>
      <c r="Q1216" s="2"/>
      <c r="R1216" s="2"/>
      <c r="S1216" s="3">
        <v>46069</v>
      </c>
      <c r="T1216" s="2" t="s">
        <v>4086</v>
      </c>
      <c r="U1216" s="2" t="s">
        <v>224</v>
      </c>
      <c r="V1216" s="2"/>
      <c r="W1216" s="3"/>
      <c r="X1216" s="3"/>
      <c r="Y1216" s="3"/>
      <c r="Z1216" s="3"/>
      <c r="AA1216" s="3"/>
      <c r="AB1216" s="2"/>
      <c r="AC1216" s="3"/>
      <c r="AD1216" s="3"/>
      <c r="AE1216" s="9">
        <f>OfficeForms.Table[[#This Row],[Fecha Cierre]]-OfficeForms.Table[[#This Row],[Fecha de radicación de la solicitud]]</f>
        <v>-46069</v>
      </c>
      <c r="AF1216" s="9"/>
    </row>
    <row r="1217" spans="1:33" hidden="1">
      <c r="A1217">
        <v>1214</v>
      </c>
      <c r="B1217" s="3">
        <v>46079.773009259297</v>
      </c>
      <c r="C1217" s="18">
        <v>46079.773229166698</v>
      </c>
      <c r="D1217" s="2" t="s">
        <v>39</v>
      </c>
      <c r="E1217" s="2"/>
      <c r="F1217" s="2" t="s">
        <v>1812</v>
      </c>
      <c r="G1217" s="2" t="s">
        <v>4087</v>
      </c>
      <c r="H1217">
        <v>0</v>
      </c>
      <c r="I1217" s="2" t="s">
        <v>53</v>
      </c>
      <c r="J1217">
        <v>37926240</v>
      </c>
      <c r="K1217" s="2" t="s">
        <v>102</v>
      </c>
      <c r="L1217" s="11" t="s">
        <v>4088</v>
      </c>
      <c r="M1217" s="2" t="s">
        <v>45</v>
      </c>
      <c r="N1217" s="2"/>
      <c r="O1217" s="2" t="s">
        <v>188</v>
      </c>
      <c r="P1217" s="2"/>
      <c r="Q1217" s="2"/>
      <c r="R1217" s="2"/>
      <c r="S1217" s="3">
        <v>46070</v>
      </c>
      <c r="T1217" s="2" t="s">
        <v>4089</v>
      </c>
      <c r="U1217" s="2" t="s">
        <v>224</v>
      </c>
      <c r="V1217" s="2"/>
      <c r="W1217" s="3"/>
      <c r="X1217" s="3"/>
      <c r="Y1217" s="3"/>
      <c r="Z1217" s="3"/>
      <c r="AA1217" s="3"/>
      <c r="AB1217" s="2"/>
      <c r="AC1217" s="3"/>
      <c r="AD1217" s="3"/>
      <c r="AE1217" s="9">
        <f>OfficeForms.Table[[#This Row],[Fecha Cierre]]-OfficeForms.Table[[#This Row],[Fecha de radicación de la solicitud]]</f>
        <v>-46070</v>
      </c>
      <c r="AF1217" s="9"/>
    </row>
    <row r="1218" spans="1:33" hidden="1">
      <c r="A1218">
        <v>1215</v>
      </c>
      <c r="B1218" s="3">
        <v>46079.7732986111</v>
      </c>
      <c r="C1218" s="18">
        <v>46079.774571759299</v>
      </c>
      <c r="D1218" s="2" t="s">
        <v>39</v>
      </c>
      <c r="E1218" s="2"/>
      <c r="F1218" s="2" t="s">
        <v>1812</v>
      </c>
      <c r="G1218" s="2" t="s">
        <v>4090</v>
      </c>
      <c r="H1218">
        <v>0</v>
      </c>
      <c r="I1218" s="2" t="s">
        <v>53</v>
      </c>
      <c r="J1218">
        <v>34327246</v>
      </c>
      <c r="K1218" s="2" t="s">
        <v>102</v>
      </c>
      <c r="L1218" s="11" t="s">
        <v>4091</v>
      </c>
      <c r="M1218" s="2" t="s">
        <v>45</v>
      </c>
      <c r="N1218" s="2"/>
      <c r="O1218" s="2" t="s">
        <v>188</v>
      </c>
      <c r="P1218" s="2"/>
      <c r="Q1218" s="2"/>
      <c r="R1218" s="2"/>
      <c r="S1218" s="3">
        <v>46071</v>
      </c>
      <c r="T1218" s="2" t="s">
        <v>4092</v>
      </c>
      <c r="U1218" s="2" t="s">
        <v>224</v>
      </c>
      <c r="V1218" s="2"/>
      <c r="W1218" s="3"/>
      <c r="X1218" s="3"/>
      <c r="Y1218" s="3"/>
      <c r="Z1218" s="3"/>
      <c r="AA1218" s="3"/>
      <c r="AB1218" s="2"/>
      <c r="AC1218" s="3"/>
      <c r="AD1218" s="3"/>
      <c r="AE1218" s="9">
        <f>OfficeForms.Table[[#This Row],[Fecha Cierre]]-OfficeForms.Table[[#This Row],[Fecha de radicación de la solicitud]]</f>
        <v>-46071</v>
      </c>
      <c r="AF1218" s="9"/>
    </row>
    <row r="1219" spans="1:33" hidden="1">
      <c r="A1219">
        <v>1216</v>
      </c>
      <c r="B1219" s="3">
        <v>46079.813645833303</v>
      </c>
      <c r="C1219" s="18">
        <v>46079.814837963</v>
      </c>
      <c r="D1219" s="2" t="s">
        <v>39</v>
      </c>
      <c r="E1219" s="2"/>
      <c r="F1219" s="2" t="s">
        <v>1179</v>
      </c>
      <c r="G1219" s="2" t="s">
        <v>4093</v>
      </c>
      <c r="H1219">
        <v>50</v>
      </c>
      <c r="I1219" s="2" t="s">
        <v>53</v>
      </c>
      <c r="J1219">
        <v>46677496</v>
      </c>
      <c r="K1219" s="2" t="s">
        <v>199</v>
      </c>
      <c r="L1219" s="11" t="s">
        <v>4094</v>
      </c>
      <c r="M1219" s="2" t="s">
        <v>45</v>
      </c>
      <c r="N1219" s="2"/>
      <c r="O1219" s="2" t="s">
        <v>74</v>
      </c>
      <c r="P1219" s="2"/>
      <c r="Q1219" s="2"/>
      <c r="R1219" s="2"/>
      <c r="S1219" s="3">
        <v>46079</v>
      </c>
      <c r="T1219" s="2" t="s">
        <v>1231</v>
      </c>
      <c r="U1219" s="2" t="s">
        <v>1183</v>
      </c>
      <c r="V1219" s="2"/>
      <c r="W1219" s="3"/>
      <c r="X1219" s="3"/>
      <c r="Y1219" s="3"/>
      <c r="Z1219" s="3"/>
      <c r="AA1219" s="3"/>
      <c r="AB1219" s="2"/>
      <c r="AC1219" s="3"/>
      <c r="AD1219" s="3"/>
      <c r="AE1219" s="9">
        <f>OfficeForms.Table[[#This Row],[Fecha Cierre]]-OfficeForms.Table[[#This Row],[Fecha de radicación de la solicitud]]</f>
        <v>-46079</v>
      </c>
      <c r="AF1219" s="9"/>
    </row>
    <row r="1220" spans="1:33" hidden="1">
      <c r="A1220">
        <v>1217</v>
      </c>
      <c r="B1220" s="3">
        <v>46079.820949074099</v>
      </c>
      <c r="C1220" s="18">
        <v>46079.822280092601</v>
      </c>
      <c r="D1220" s="2" t="s">
        <v>39</v>
      </c>
      <c r="E1220" s="2"/>
      <c r="F1220" s="2" t="s">
        <v>107</v>
      </c>
      <c r="G1220" s="2" t="s">
        <v>3485</v>
      </c>
      <c r="H1220">
        <v>81</v>
      </c>
      <c r="I1220" s="2" t="s">
        <v>53</v>
      </c>
      <c r="J1220">
        <v>41401205</v>
      </c>
      <c r="K1220" s="2" t="s">
        <v>72</v>
      </c>
      <c r="L1220" s="11" t="s">
        <v>3486</v>
      </c>
      <c r="M1220" s="2" t="s">
        <v>56</v>
      </c>
      <c r="N1220" s="2"/>
      <c r="O1220" s="2" t="s">
        <v>125</v>
      </c>
      <c r="P1220" s="2"/>
      <c r="Q1220" s="2"/>
      <c r="R1220" s="2"/>
      <c r="S1220" s="3">
        <v>46072</v>
      </c>
      <c r="T1220" s="2" t="s">
        <v>991</v>
      </c>
      <c r="U1220" s="2" t="s">
        <v>111</v>
      </c>
      <c r="V1220" s="2"/>
      <c r="W1220" s="3"/>
      <c r="X1220" s="3"/>
      <c r="Y1220" s="3"/>
      <c r="Z1220" s="3"/>
      <c r="AA1220" s="3"/>
      <c r="AB1220" s="2"/>
      <c r="AC1220" s="3"/>
      <c r="AD1220" s="3"/>
      <c r="AE1220" s="9">
        <f>OfficeForms.Table[[#This Row],[Fecha Cierre]]-OfficeForms.Table[[#This Row],[Fecha de radicación de la solicitud]]</f>
        <v>-46072</v>
      </c>
      <c r="AF1220" s="9"/>
    </row>
    <row r="1221" spans="1:33" hidden="1">
      <c r="A1221">
        <v>1218</v>
      </c>
      <c r="B1221" s="3">
        <v>46079.822349536997</v>
      </c>
      <c r="C1221" s="18">
        <v>46079.823206018496</v>
      </c>
      <c r="D1221" s="2" t="s">
        <v>39</v>
      </c>
      <c r="E1221" s="2"/>
      <c r="F1221" s="2" t="s">
        <v>107</v>
      </c>
      <c r="G1221" s="2" t="s">
        <v>4095</v>
      </c>
      <c r="H1221">
        <v>74</v>
      </c>
      <c r="I1221" s="2" t="s">
        <v>53</v>
      </c>
      <c r="J1221">
        <v>33447458</v>
      </c>
      <c r="K1221" s="2" t="s">
        <v>80</v>
      </c>
      <c r="L1221" s="11" t="s">
        <v>4096</v>
      </c>
      <c r="M1221" s="2" t="s">
        <v>56</v>
      </c>
      <c r="N1221" s="2"/>
      <c r="O1221" s="2" t="s">
        <v>125</v>
      </c>
      <c r="P1221" s="2"/>
      <c r="Q1221" s="2"/>
      <c r="R1221" s="2"/>
      <c r="S1221" s="3">
        <v>46077</v>
      </c>
      <c r="T1221" s="2" t="s">
        <v>1541</v>
      </c>
      <c r="U1221" s="2" t="s">
        <v>111</v>
      </c>
      <c r="V1221" s="2" t="s">
        <v>4097</v>
      </c>
      <c r="W1221" s="3">
        <v>46080</v>
      </c>
      <c r="X1221" s="3"/>
      <c r="Y1221" s="3"/>
      <c r="Z1221" s="3"/>
      <c r="AA1221" s="3"/>
      <c r="AB1221" s="2" t="s">
        <v>63</v>
      </c>
      <c r="AC1221" s="3"/>
      <c r="AD1221" s="3"/>
      <c r="AE1221" s="9">
        <f>OfficeForms.Table[[#This Row],[Fecha Cierre]]-OfficeForms.Table[[#This Row],[Fecha de radicación de la solicitud]]</f>
        <v>-46077</v>
      </c>
      <c r="AF1221" s="9"/>
    </row>
    <row r="1222" spans="1:33" hidden="1">
      <c r="A1222">
        <v>1219</v>
      </c>
      <c r="B1222" s="3">
        <v>46079.823333333297</v>
      </c>
      <c r="C1222" s="18">
        <v>46079.824050925898</v>
      </c>
      <c r="D1222" s="2" t="s">
        <v>39</v>
      </c>
      <c r="E1222" s="2"/>
      <c r="F1222" s="2" t="s">
        <v>107</v>
      </c>
      <c r="G1222" s="2" t="s">
        <v>4098</v>
      </c>
      <c r="H1222">
        <v>62</v>
      </c>
      <c r="I1222" s="2" t="s">
        <v>53</v>
      </c>
      <c r="J1222">
        <v>79303931</v>
      </c>
      <c r="K1222" s="2" t="s">
        <v>80</v>
      </c>
      <c r="L1222" s="11" t="s">
        <v>4099</v>
      </c>
      <c r="M1222" s="2" t="s">
        <v>134</v>
      </c>
      <c r="N1222" s="2"/>
      <c r="O1222" s="2" t="s">
        <v>125</v>
      </c>
      <c r="P1222" s="2"/>
      <c r="Q1222" s="2"/>
      <c r="R1222" s="2"/>
      <c r="S1222" s="3">
        <v>46072</v>
      </c>
      <c r="T1222" s="2" t="s">
        <v>205</v>
      </c>
      <c r="U1222" s="2" t="s">
        <v>111</v>
      </c>
      <c r="V1222" s="2"/>
      <c r="W1222" s="3"/>
      <c r="X1222" s="3"/>
      <c r="Y1222" s="3"/>
      <c r="Z1222" s="3"/>
      <c r="AA1222" s="3"/>
      <c r="AB1222" s="2"/>
      <c r="AC1222" s="3"/>
      <c r="AD1222" s="3"/>
      <c r="AE1222" s="9">
        <f>OfficeForms.Table[[#This Row],[Fecha Cierre]]-OfficeForms.Table[[#This Row],[Fecha de radicación de la solicitud]]</f>
        <v>-46072</v>
      </c>
      <c r="AF1222" s="9"/>
    </row>
    <row r="1223" spans="1:33" hidden="1">
      <c r="A1223">
        <v>1220</v>
      </c>
      <c r="B1223" s="3">
        <v>46079.824074074102</v>
      </c>
      <c r="C1223" s="18">
        <v>46079.824791666702</v>
      </c>
      <c r="D1223" s="2" t="s">
        <v>39</v>
      </c>
      <c r="E1223" s="2"/>
      <c r="F1223" s="2" t="s">
        <v>107</v>
      </c>
      <c r="G1223" s="2" t="s">
        <v>4100</v>
      </c>
      <c r="H1223">
        <v>80</v>
      </c>
      <c r="I1223" s="2" t="s">
        <v>53</v>
      </c>
      <c r="J1223">
        <v>17162624</v>
      </c>
      <c r="K1223" s="2" t="s">
        <v>80</v>
      </c>
      <c r="L1223" s="11" t="s">
        <v>4101</v>
      </c>
      <c r="M1223" s="2" t="s">
        <v>134</v>
      </c>
      <c r="N1223" s="2"/>
      <c r="O1223" s="2" t="s">
        <v>125</v>
      </c>
      <c r="P1223" s="2"/>
      <c r="Q1223" s="2"/>
      <c r="R1223" s="2"/>
      <c r="S1223" s="3">
        <v>46077</v>
      </c>
      <c r="T1223" s="2" t="s">
        <v>205</v>
      </c>
      <c r="U1223" s="2" t="s">
        <v>111</v>
      </c>
      <c r="V1223" s="2"/>
      <c r="W1223" s="3"/>
      <c r="X1223" s="3"/>
      <c r="Y1223" s="3"/>
      <c r="Z1223" s="3"/>
      <c r="AA1223" s="3"/>
      <c r="AB1223" s="2"/>
      <c r="AC1223" s="3"/>
      <c r="AD1223" s="3"/>
      <c r="AE1223" s="9">
        <f>OfficeForms.Table[[#This Row],[Fecha Cierre]]-OfficeForms.Table[[#This Row],[Fecha de radicación de la solicitud]]</f>
        <v>-46077</v>
      </c>
      <c r="AF1223" s="9"/>
    </row>
    <row r="1224" spans="1:33" hidden="1">
      <c r="A1224">
        <v>1221</v>
      </c>
      <c r="B1224" s="3">
        <v>46079.824814814798</v>
      </c>
      <c r="C1224" s="18">
        <v>46079.825624999998</v>
      </c>
      <c r="D1224" s="2" t="s">
        <v>39</v>
      </c>
      <c r="E1224" s="2"/>
      <c r="F1224" s="2" t="s">
        <v>107</v>
      </c>
      <c r="G1224" s="2" t="s">
        <v>4102</v>
      </c>
      <c r="H1224">
        <v>75</v>
      </c>
      <c r="I1224" s="2" t="s">
        <v>53</v>
      </c>
      <c r="J1224">
        <v>41506339</v>
      </c>
      <c r="K1224" s="2" t="s">
        <v>199</v>
      </c>
      <c r="L1224" s="11" t="s">
        <v>2349</v>
      </c>
      <c r="M1224" s="2" t="s">
        <v>134</v>
      </c>
      <c r="N1224" s="2"/>
      <c r="O1224" s="2" t="s">
        <v>125</v>
      </c>
      <c r="P1224" s="2"/>
      <c r="Q1224" s="2"/>
      <c r="R1224" s="2"/>
      <c r="S1224" s="3">
        <v>46077</v>
      </c>
      <c r="T1224" s="2" t="s">
        <v>205</v>
      </c>
      <c r="U1224" s="2" t="s">
        <v>111</v>
      </c>
      <c r="V1224" s="2"/>
      <c r="W1224" s="3"/>
      <c r="X1224" s="3"/>
      <c r="Y1224" s="3"/>
      <c r="Z1224" s="3"/>
      <c r="AA1224" s="3"/>
      <c r="AB1224" s="2"/>
      <c r="AC1224" s="3"/>
      <c r="AD1224" s="3"/>
      <c r="AE1224" s="9">
        <f>OfficeForms.Table[[#This Row],[Fecha Cierre]]-OfficeForms.Table[[#This Row],[Fecha de radicación de la solicitud]]</f>
        <v>-46077</v>
      </c>
      <c r="AF1224" s="9"/>
    </row>
    <row r="1225" spans="1:33" hidden="1">
      <c r="A1225">
        <v>1222</v>
      </c>
      <c r="B1225" s="3">
        <v>46079.825648148202</v>
      </c>
      <c r="C1225" s="18">
        <v>46079.826516203699</v>
      </c>
      <c r="D1225" s="2" t="s">
        <v>39</v>
      </c>
      <c r="E1225" s="2"/>
      <c r="F1225" s="2" t="s">
        <v>107</v>
      </c>
      <c r="G1225" s="2" t="s">
        <v>4103</v>
      </c>
      <c r="H1225">
        <v>71</v>
      </c>
      <c r="I1225" s="2" t="s">
        <v>53</v>
      </c>
      <c r="J1225">
        <v>4563803</v>
      </c>
      <c r="K1225" s="2" t="s">
        <v>80</v>
      </c>
      <c r="L1225" s="11" t="s">
        <v>144</v>
      </c>
      <c r="M1225" s="2" t="s">
        <v>134</v>
      </c>
      <c r="N1225" s="2"/>
      <c r="O1225" s="2" t="s">
        <v>125</v>
      </c>
      <c r="P1225" s="2"/>
      <c r="Q1225" s="2"/>
      <c r="R1225" s="2"/>
      <c r="S1225" s="3">
        <v>46077</v>
      </c>
      <c r="T1225" s="2" t="s">
        <v>205</v>
      </c>
      <c r="U1225" s="2" t="s">
        <v>111</v>
      </c>
      <c r="V1225" s="2"/>
      <c r="W1225" s="3"/>
      <c r="X1225" s="3"/>
      <c r="Y1225" s="3"/>
      <c r="Z1225" s="3"/>
      <c r="AA1225" s="3"/>
      <c r="AB1225" s="2"/>
      <c r="AC1225" s="3"/>
      <c r="AD1225" s="3">
        <v>46080</v>
      </c>
      <c r="AE1225" s="9">
        <f>OfficeForms.Table[[#This Row],[Fecha Cierre]]-OfficeForms.Table[[#This Row],[Fecha de radicación de la solicitud]]</f>
        <v>3</v>
      </c>
      <c r="AF1225" s="9"/>
      <c r="AG1225" t="s">
        <v>3782</v>
      </c>
    </row>
    <row r="1226" spans="1:33" hidden="1">
      <c r="A1226">
        <v>1223</v>
      </c>
      <c r="B1226" s="3">
        <v>46079.826527777797</v>
      </c>
      <c r="C1226" s="18">
        <v>46079.8272685185</v>
      </c>
      <c r="D1226" s="2" t="s">
        <v>39</v>
      </c>
      <c r="E1226" s="2"/>
      <c r="F1226" s="2" t="s">
        <v>107</v>
      </c>
      <c r="G1226" s="2" t="s">
        <v>3505</v>
      </c>
      <c r="H1226">
        <v>83</v>
      </c>
      <c r="I1226" s="2" t="s">
        <v>53</v>
      </c>
      <c r="J1226">
        <v>41406537</v>
      </c>
      <c r="K1226" s="2" t="s">
        <v>80</v>
      </c>
      <c r="L1226" s="11" t="s">
        <v>115</v>
      </c>
      <c r="M1226" s="2" t="s">
        <v>134</v>
      </c>
      <c r="N1226" s="2"/>
      <c r="O1226" s="2" t="s">
        <v>125</v>
      </c>
      <c r="P1226" s="2"/>
      <c r="Q1226" s="2"/>
      <c r="R1226" s="2"/>
      <c r="S1226" s="3">
        <v>46074</v>
      </c>
      <c r="T1226" s="2" t="s">
        <v>205</v>
      </c>
      <c r="U1226" s="2" t="s">
        <v>111</v>
      </c>
      <c r="V1226" s="2"/>
      <c r="W1226" s="3"/>
      <c r="X1226" s="3"/>
      <c r="Y1226" s="3"/>
      <c r="Z1226" s="3"/>
      <c r="AA1226" s="3"/>
      <c r="AB1226" s="2"/>
      <c r="AC1226" s="3"/>
      <c r="AD1226" s="3">
        <v>46080</v>
      </c>
      <c r="AE1226" s="9">
        <f>OfficeForms.Table[[#This Row],[Fecha Cierre]]-OfficeForms.Table[[#This Row],[Fecha de radicación de la solicitud]]</f>
        <v>6</v>
      </c>
      <c r="AF1226" s="9"/>
      <c r="AG1226" t="s">
        <v>3782</v>
      </c>
    </row>
    <row r="1227" spans="1:33" hidden="1">
      <c r="A1227">
        <v>1224</v>
      </c>
      <c r="B1227" s="3">
        <v>46079.827291666697</v>
      </c>
      <c r="C1227" s="18">
        <v>46079.828055555598</v>
      </c>
      <c r="D1227" s="2" t="s">
        <v>39</v>
      </c>
      <c r="E1227" s="2"/>
      <c r="F1227" s="2" t="s">
        <v>107</v>
      </c>
      <c r="G1227" s="2" t="s">
        <v>4104</v>
      </c>
      <c r="H1227">
        <v>54</v>
      </c>
      <c r="I1227" s="2" t="s">
        <v>176</v>
      </c>
      <c r="J1227">
        <v>4976777</v>
      </c>
      <c r="K1227" s="2" t="s">
        <v>80</v>
      </c>
      <c r="L1227" s="11" t="s">
        <v>4105</v>
      </c>
      <c r="M1227" s="2" t="s">
        <v>134</v>
      </c>
      <c r="N1227" s="2"/>
      <c r="O1227" s="2" t="s">
        <v>125</v>
      </c>
      <c r="P1227" s="2"/>
      <c r="Q1227" s="2"/>
      <c r="R1227" s="2"/>
      <c r="S1227" s="3">
        <v>46076</v>
      </c>
      <c r="T1227" s="2" t="s">
        <v>205</v>
      </c>
      <c r="U1227" s="2" t="s">
        <v>111</v>
      </c>
      <c r="V1227" s="2"/>
      <c r="W1227" s="3"/>
      <c r="X1227" s="3"/>
      <c r="Y1227" s="3"/>
      <c r="Z1227" s="3"/>
      <c r="AA1227" s="3"/>
      <c r="AB1227" s="2"/>
      <c r="AC1227" s="3"/>
      <c r="AD1227" s="3"/>
      <c r="AE1227" s="9">
        <f>OfficeForms.Table[[#This Row],[Fecha Cierre]]-OfficeForms.Table[[#This Row],[Fecha de radicación de la solicitud]]</f>
        <v>-46076</v>
      </c>
      <c r="AF1227" s="9"/>
    </row>
    <row r="1228" spans="1:33" hidden="1">
      <c r="A1228">
        <v>1225</v>
      </c>
      <c r="B1228" s="3">
        <v>46079.8280787037</v>
      </c>
      <c r="C1228" s="18">
        <v>46079.8288425926</v>
      </c>
      <c r="D1228" s="2" t="s">
        <v>39</v>
      </c>
      <c r="E1228" s="2"/>
      <c r="F1228" s="2" t="s">
        <v>107</v>
      </c>
      <c r="G1228" s="2" t="s">
        <v>4106</v>
      </c>
      <c r="H1228">
        <v>57</v>
      </c>
      <c r="I1228" s="2" t="s">
        <v>53</v>
      </c>
      <c r="J1228">
        <v>51964236</v>
      </c>
      <c r="K1228" s="2" t="s">
        <v>72</v>
      </c>
      <c r="L1228" s="11" t="s">
        <v>4107</v>
      </c>
      <c r="M1228" s="2" t="s">
        <v>134</v>
      </c>
      <c r="N1228" s="2"/>
      <c r="O1228" s="2" t="s">
        <v>125</v>
      </c>
      <c r="P1228" s="2"/>
      <c r="Q1228" s="2"/>
      <c r="R1228" s="2"/>
      <c r="S1228" s="3">
        <v>46077</v>
      </c>
      <c r="T1228" s="2" t="s">
        <v>205</v>
      </c>
      <c r="U1228" s="2" t="s">
        <v>111</v>
      </c>
      <c r="V1228" s="2"/>
      <c r="W1228" s="3"/>
      <c r="X1228" s="3"/>
      <c r="Y1228" s="3"/>
      <c r="Z1228" s="3"/>
      <c r="AA1228" s="3"/>
      <c r="AB1228" s="2"/>
      <c r="AC1228" s="3"/>
      <c r="AD1228" s="3">
        <v>46080</v>
      </c>
      <c r="AE1228" s="9">
        <f>OfficeForms.Table[[#This Row],[Fecha Cierre]]-OfficeForms.Table[[#This Row],[Fecha de radicación de la solicitud]]</f>
        <v>3</v>
      </c>
      <c r="AF1228" s="9"/>
      <c r="AG1228" t="s">
        <v>3782</v>
      </c>
    </row>
    <row r="1229" spans="1:33" hidden="1">
      <c r="A1229">
        <v>1226</v>
      </c>
      <c r="B1229" s="3">
        <v>46079.828854166699</v>
      </c>
      <c r="C1229" s="18">
        <v>46079.829583333303</v>
      </c>
      <c r="D1229" s="2" t="s">
        <v>39</v>
      </c>
      <c r="E1229" s="2"/>
      <c r="F1229" s="2" t="s">
        <v>107</v>
      </c>
      <c r="G1229" s="2" t="s">
        <v>4108</v>
      </c>
      <c r="H1229">
        <v>84</v>
      </c>
      <c r="I1229" s="2" t="s">
        <v>53</v>
      </c>
      <c r="J1229">
        <v>12585529</v>
      </c>
      <c r="K1229" s="2" t="s">
        <v>72</v>
      </c>
      <c r="L1229" s="11" t="s">
        <v>4109</v>
      </c>
      <c r="M1229" s="2" t="s">
        <v>134</v>
      </c>
      <c r="N1229" s="2"/>
      <c r="O1229" s="2" t="s">
        <v>125</v>
      </c>
      <c r="P1229" s="2"/>
      <c r="Q1229" s="2"/>
      <c r="R1229" s="2"/>
      <c r="S1229" s="3">
        <v>46077</v>
      </c>
      <c r="T1229" s="2" t="s">
        <v>205</v>
      </c>
      <c r="U1229" s="2" t="s">
        <v>111</v>
      </c>
      <c r="V1229" s="2"/>
      <c r="W1229" s="3"/>
      <c r="X1229" s="3"/>
      <c r="Y1229" s="3"/>
      <c r="Z1229" s="3"/>
      <c r="AA1229" s="3"/>
      <c r="AB1229" s="2"/>
      <c r="AC1229" s="3"/>
      <c r="AD1229" s="3"/>
      <c r="AE1229" s="9">
        <f>OfficeForms.Table[[#This Row],[Fecha Cierre]]-OfficeForms.Table[[#This Row],[Fecha de radicación de la solicitud]]</f>
        <v>-46077</v>
      </c>
      <c r="AF1229" s="9"/>
    </row>
    <row r="1230" spans="1:33" hidden="1">
      <c r="A1230">
        <v>1227</v>
      </c>
      <c r="B1230" s="3">
        <v>46079.852800925903</v>
      </c>
      <c r="C1230" s="18">
        <v>46079.853819444397</v>
      </c>
      <c r="D1230" s="2" t="s">
        <v>39</v>
      </c>
      <c r="E1230" s="2"/>
      <c r="F1230" s="2" t="s">
        <v>382</v>
      </c>
      <c r="G1230" s="2" t="s">
        <v>4110</v>
      </c>
      <c r="H1230">
        <v>21</v>
      </c>
      <c r="I1230" s="2" t="s">
        <v>53</v>
      </c>
      <c r="J1230">
        <v>1012976143</v>
      </c>
      <c r="K1230" s="2" t="s">
        <v>102</v>
      </c>
      <c r="L1230" s="11" t="s">
        <v>4111</v>
      </c>
      <c r="M1230" s="2" t="s">
        <v>156</v>
      </c>
      <c r="N1230" s="2"/>
      <c r="O1230" s="2" t="s">
        <v>125</v>
      </c>
      <c r="P1230" s="2"/>
      <c r="Q1230" s="2"/>
      <c r="R1230" s="2"/>
      <c r="S1230" s="3">
        <v>46071</v>
      </c>
      <c r="T1230" s="2" t="s">
        <v>203</v>
      </c>
      <c r="U1230" s="2" t="s">
        <v>111</v>
      </c>
      <c r="V1230" s="2"/>
      <c r="W1230" s="3"/>
      <c r="X1230" s="3"/>
      <c r="Y1230" s="3"/>
      <c r="Z1230" s="3"/>
      <c r="AA1230" s="3"/>
      <c r="AB1230" s="2"/>
      <c r="AC1230" s="3"/>
      <c r="AD1230" s="3"/>
      <c r="AE1230" s="9">
        <f>OfficeForms.Table[[#This Row],[Fecha Cierre]]-OfficeForms.Table[[#This Row],[Fecha de radicación de la solicitud]]</f>
        <v>-46071</v>
      </c>
      <c r="AF1230" s="9"/>
    </row>
    <row r="1231" spans="1:33" hidden="1">
      <c r="A1231">
        <v>1228</v>
      </c>
      <c r="B1231" s="3">
        <v>46079.8538541667</v>
      </c>
      <c r="C1231" s="18">
        <v>46079.854768518497</v>
      </c>
      <c r="D1231" s="2" t="s">
        <v>39</v>
      </c>
      <c r="E1231" s="2"/>
      <c r="F1231" s="2" t="s">
        <v>382</v>
      </c>
      <c r="G1231" s="2" t="s">
        <v>4112</v>
      </c>
      <c r="H1231">
        <v>21</v>
      </c>
      <c r="I1231" s="2" t="s">
        <v>53</v>
      </c>
      <c r="J1231">
        <v>1034657212</v>
      </c>
      <c r="K1231" s="2" t="s">
        <v>80</v>
      </c>
      <c r="L1231" s="11" t="s">
        <v>4113</v>
      </c>
      <c r="M1231" s="2" t="s">
        <v>134</v>
      </c>
      <c r="N1231" s="2"/>
      <c r="O1231" s="2" t="s">
        <v>125</v>
      </c>
      <c r="P1231" s="2"/>
      <c r="Q1231" s="2"/>
      <c r="R1231" s="2"/>
      <c r="S1231" s="3">
        <v>46072</v>
      </c>
      <c r="T1231" s="2" t="s">
        <v>205</v>
      </c>
      <c r="U1231" s="2" t="s">
        <v>111</v>
      </c>
      <c r="V1231" s="2"/>
      <c r="W1231" s="3"/>
      <c r="X1231" s="3"/>
      <c r="Y1231" s="3"/>
      <c r="Z1231" s="3"/>
      <c r="AA1231" s="3"/>
      <c r="AB1231" s="2"/>
      <c r="AC1231" s="3"/>
      <c r="AD1231" s="3"/>
      <c r="AE1231" s="9">
        <f>OfficeForms.Table[[#This Row],[Fecha Cierre]]-OfficeForms.Table[[#This Row],[Fecha de radicación de la solicitud]]</f>
        <v>-46072</v>
      </c>
      <c r="AF1231" s="9"/>
    </row>
    <row r="1232" spans="1:33" hidden="1">
      <c r="A1232">
        <v>1229</v>
      </c>
      <c r="B1232" s="3">
        <v>46079.854791666701</v>
      </c>
      <c r="C1232" s="18">
        <v>46079.855694444399</v>
      </c>
      <c r="D1232" s="2" t="s">
        <v>39</v>
      </c>
      <c r="E1232" s="2"/>
      <c r="F1232" s="2" t="s">
        <v>382</v>
      </c>
      <c r="G1232" s="2" t="s">
        <v>4114</v>
      </c>
      <c r="H1232">
        <v>49</v>
      </c>
      <c r="I1232" s="2" t="s">
        <v>53</v>
      </c>
      <c r="J1232">
        <v>52367310</v>
      </c>
      <c r="K1232" s="2" t="s">
        <v>102</v>
      </c>
      <c r="L1232" s="11" t="s">
        <v>4115</v>
      </c>
      <c r="M1232" s="2" t="s">
        <v>134</v>
      </c>
      <c r="N1232" s="2"/>
      <c r="O1232" s="2" t="s">
        <v>125</v>
      </c>
      <c r="P1232" s="2"/>
      <c r="Q1232" s="2"/>
      <c r="R1232" s="2"/>
      <c r="S1232" s="3">
        <v>46073</v>
      </c>
      <c r="T1232" s="2" t="s">
        <v>205</v>
      </c>
      <c r="U1232" s="2" t="s">
        <v>111</v>
      </c>
      <c r="V1232" s="2"/>
      <c r="W1232" s="3"/>
      <c r="X1232" s="3"/>
      <c r="Y1232" s="3"/>
      <c r="Z1232" s="3"/>
      <c r="AA1232" s="3"/>
      <c r="AB1232" s="2"/>
      <c r="AC1232" s="3"/>
      <c r="AD1232" s="3"/>
      <c r="AE1232" s="9">
        <f>OfficeForms.Table[[#This Row],[Fecha Cierre]]-OfficeForms.Table[[#This Row],[Fecha de radicación de la solicitud]]</f>
        <v>-46073</v>
      </c>
      <c r="AF1232" s="9"/>
    </row>
    <row r="1233" spans="1:32" hidden="1">
      <c r="A1233">
        <v>1230</v>
      </c>
      <c r="B1233" s="3">
        <v>46079.855717592603</v>
      </c>
      <c r="C1233" s="18">
        <v>46079.856504629599</v>
      </c>
      <c r="D1233" s="2" t="s">
        <v>39</v>
      </c>
      <c r="E1233" s="2"/>
      <c r="F1233" s="2" t="s">
        <v>382</v>
      </c>
      <c r="G1233" s="2" t="s">
        <v>4116</v>
      </c>
      <c r="H1233">
        <v>25</v>
      </c>
      <c r="I1233" s="2" t="s">
        <v>53</v>
      </c>
      <c r="J1233">
        <v>1001062389</v>
      </c>
      <c r="K1233" s="2" t="s">
        <v>80</v>
      </c>
      <c r="L1233" s="11" t="s">
        <v>4117</v>
      </c>
      <c r="M1233" s="2" t="s">
        <v>134</v>
      </c>
      <c r="N1233" s="2"/>
      <c r="O1233" s="2" t="s">
        <v>125</v>
      </c>
      <c r="P1233" s="2"/>
      <c r="Q1233" s="2"/>
      <c r="R1233" s="2"/>
      <c r="S1233" s="3">
        <v>46074</v>
      </c>
      <c r="T1233" s="2" t="s">
        <v>205</v>
      </c>
      <c r="U1233" s="2" t="s">
        <v>111</v>
      </c>
      <c r="V1233" s="2"/>
      <c r="W1233" s="3"/>
      <c r="X1233" s="3"/>
      <c r="Y1233" s="3"/>
      <c r="Z1233" s="3"/>
      <c r="AA1233" s="3"/>
      <c r="AB1233" s="2"/>
      <c r="AC1233" s="3"/>
      <c r="AD1233" s="3"/>
      <c r="AE1233" s="9">
        <f>OfficeForms.Table[[#This Row],[Fecha Cierre]]-OfficeForms.Table[[#This Row],[Fecha de radicación de la solicitud]]</f>
        <v>-46074</v>
      </c>
      <c r="AF1233" s="9"/>
    </row>
    <row r="1234" spans="1:32" hidden="1">
      <c r="A1234">
        <v>1231</v>
      </c>
      <c r="B1234" s="3">
        <v>46079.856643518498</v>
      </c>
      <c r="C1234" s="18">
        <v>46079.857604166697</v>
      </c>
      <c r="D1234" s="2" t="s">
        <v>39</v>
      </c>
      <c r="E1234" s="2"/>
      <c r="F1234" s="2" t="s">
        <v>382</v>
      </c>
      <c r="G1234" s="2" t="s">
        <v>4118</v>
      </c>
      <c r="H1234">
        <v>87</v>
      </c>
      <c r="I1234" s="2" t="s">
        <v>53</v>
      </c>
      <c r="J1234">
        <v>20169001</v>
      </c>
      <c r="K1234" s="2" t="s">
        <v>102</v>
      </c>
      <c r="L1234" s="11" t="s">
        <v>4119</v>
      </c>
      <c r="M1234" s="2" t="s">
        <v>45</v>
      </c>
      <c r="N1234" s="2"/>
      <c r="O1234" s="2" t="s">
        <v>74</v>
      </c>
      <c r="P1234" s="2"/>
      <c r="Q1234" s="2"/>
      <c r="R1234" s="2"/>
      <c r="S1234" s="3">
        <v>46076</v>
      </c>
      <c r="T1234" s="2" t="s">
        <v>4120</v>
      </c>
      <c r="U1234" s="2" t="s">
        <v>111</v>
      </c>
      <c r="V1234" s="2"/>
      <c r="W1234" s="3"/>
      <c r="X1234" s="3"/>
      <c r="Y1234" s="3"/>
      <c r="Z1234" s="3"/>
      <c r="AA1234" s="3"/>
      <c r="AB1234" s="2"/>
      <c r="AC1234" s="3"/>
      <c r="AD1234" s="3"/>
      <c r="AE1234" s="9">
        <f>OfficeForms.Table[[#This Row],[Fecha Cierre]]-OfficeForms.Table[[#This Row],[Fecha de radicación de la solicitud]]</f>
        <v>-46076</v>
      </c>
      <c r="AF1234" s="9"/>
    </row>
    <row r="1235" spans="1:32" hidden="1">
      <c r="A1235">
        <v>1232</v>
      </c>
      <c r="B1235" s="3">
        <v>46079.857638888898</v>
      </c>
      <c r="C1235" s="18">
        <v>46079.858553240701</v>
      </c>
      <c r="D1235" s="2" t="s">
        <v>39</v>
      </c>
      <c r="E1235" s="2"/>
      <c r="F1235" s="2" t="s">
        <v>382</v>
      </c>
      <c r="G1235" s="2" t="s">
        <v>4121</v>
      </c>
      <c r="H1235">
        <v>60</v>
      </c>
      <c r="I1235" s="2" t="s">
        <v>53</v>
      </c>
      <c r="J1235">
        <v>51818025</v>
      </c>
      <c r="K1235" s="2" t="s">
        <v>199</v>
      </c>
      <c r="L1235" s="11" t="s">
        <v>4122</v>
      </c>
      <c r="M1235" s="2" t="s">
        <v>45</v>
      </c>
      <c r="N1235" s="2"/>
      <c r="O1235" s="2" t="s">
        <v>74</v>
      </c>
      <c r="P1235" s="2"/>
      <c r="Q1235" s="2"/>
      <c r="R1235" s="2"/>
      <c r="S1235" s="3">
        <v>46076</v>
      </c>
      <c r="T1235" s="2" t="s">
        <v>4123</v>
      </c>
      <c r="U1235" s="2" t="s">
        <v>111</v>
      </c>
      <c r="V1235" s="2"/>
      <c r="W1235" s="3"/>
      <c r="X1235" s="3"/>
      <c r="Y1235" s="3"/>
      <c r="Z1235" s="3"/>
      <c r="AA1235" s="3"/>
      <c r="AB1235" s="2"/>
      <c r="AC1235" s="3"/>
      <c r="AD1235" s="3"/>
      <c r="AE1235" s="9">
        <f>OfficeForms.Table[[#This Row],[Fecha Cierre]]-OfficeForms.Table[[#This Row],[Fecha de radicación de la solicitud]]</f>
        <v>-46076</v>
      </c>
      <c r="AF1235" s="9"/>
    </row>
    <row r="1236" spans="1:32" hidden="1">
      <c r="A1236">
        <v>1233</v>
      </c>
      <c r="B1236" s="3">
        <v>46079.8585648148</v>
      </c>
      <c r="C1236" s="18">
        <v>46079.859537037002</v>
      </c>
      <c r="D1236" s="2" t="s">
        <v>39</v>
      </c>
      <c r="E1236" s="2"/>
      <c r="F1236" s="2" t="s">
        <v>382</v>
      </c>
      <c r="G1236" s="2" t="s">
        <v>4124</v>
      </c>
      <c r="H1236">
        <v>27</v>
      </c>
      <c r="I1236" s="2" t="s">
        <v>53</v>
      </c>
      <c r="J1236">
        <v>1233900306</v>
      </c>
      <c r="K1236" s="2" t="s">
        <v>199</v>
      </c>
      <c r="L1236" s="11" t="s">
        <v>4125</v>
      </c>
      <c r="M1236" s="2" t="s">
        <v>45</v>
      </c>
      <c r="N1236" s="2"/>
      <c r="O1236" s="2" t="s">
        <v>74</v>
      </c>
      <c r="P1236" s="2"/>
      <c r="Q1236" s="2"/>
      <c r="R1236" s="2"/>
      <c r="S1236" s="3">
        <v>46076</v>
      </c>
      <c r="T1236" s="2" t="s">
        <v>4126</v>
      </c>
      <c r="U1236" s="2" t="s">
        <v>111</v>
      </c>
      <c r="V1236" s="2"/>
      <c r="W1236" s="3"/>
      <c r="X1236" s="3"/>
      <c r="Y1236" s="3"/>
      <c r="Z1236" s="3"/>
      <c r="AA1236" s="3"/>
      <c r="AB1236" s="2"/>
      <c r="AC1236" s="3"/>
      <c r="AD1236" s="3"/>
      <c r="AE1236" s="9">
        <f>OfficeForms.Table[[#This Row],[Fecha Cierre]]-OfficeForms.Table[[#This Row],[Fecha de radicación de la solicitud]]</f>
        <v>-46076</v>
      </c>
      <c r="AF1236" s="9"/>
    </row>
    <row r="1237" spans="1:32" hidden="1">
      <c r="A1237">
        <v>1234</v>
      </c>
      <c r="B1237" s="3">
        <v>46079.859560185199</v>
      </c>
      <c r="C1237" s="18">
        <v>46079.860439814802</v>
      </c>
      <c r="D1237" s="2" t="s">
        <v>39</v>
      </c>
      <c r="E1237" s="2"/>
      <c r="F1237" s="2" t="s">
        <v>382</v>
      </c>
      <c r="G1237" s="2" t="s">
        <v>4127</v>
      </c>
      <c r="H1237">
        <v>62</v>
      </c>
      <c r="I1237" s="2" t="s">
        <v>53</v>
      </c>
      <c r="J1237">
        <v>79365738</v>
      </c>
      <c r="K1237" s="2" t="s">
        <v>102</v>
      </c>
      <c r="L1237" s="11" t="s">
        <v>4128</v>
      </c>
      <c r="M1237" s="2" t="s">
        <v>45</v>
      </c>
      <c r="N1237" s="2"/>
      <c r="O1237" s="2" t="s">
        <v>74</v>
      </c>
      <c r="P1237" s="2"/>
      <c r="Q1237" s="2"/>
      <c r="R1237" s="2"/>
      <c r="S1237" s="3">
        <v>46077</v>
      </c>
      <c r="T1237" s="2" t="s">
        <v>4129</v>
      </c>
      <c r="U1237" s="2" t="s">
        <v>111</v>
      </c>
      <c r="V1237" s="2"/>
      <c r="W1237" s="3"/>
      <c r="X1237" s="3"/>
      <c r="Y1237" s="3"/>
      <c r="Z1237" s="3"/>
      <c r="AA1237" s="3"/>
      <c r="AB1237" s="2"/>
      <c r="AC1237" s="3"/>
      <c r="AD1237" s="3"/>
      <c r="AE1237" s="9">
        <f>OfficeForms.Table[[#This Row],[Fecha Cierre]]-OfficeForms.Table[[#This Row],[Fecha de radicación de la solicitud]]</f>
        <v>-46077</v>
      </c>
      <c r="AF1237" s="9"/>
    </row>
    <row r="1238" spans="1:32" hidden="1">
      <c r="A1238">
        <v>1235</v>
      </c>
      <c r="B1238" s="3">
        <v>46079.860462962999</v>
      </c>
      <c r="C1238" s="18">
        <v>46079.8614467593</v>
      </c>
      <c r="D1238" s="2" t="s">
        <v>39</v>
      </c>
      <c r="E1238" s="2"/>
      <c r="F1238" s="2" t="s">
        <v>382</v>
      </c>
      <c r="G1238" s="2" t="s">
        <v>4130</v>
      </c>
      <c r="H1238">
        <v>14</v>
      </c>
      <c r="I1238" s="2" t="s">
        <v>181</v>
      </c>
      <c r="J1238">
        <v>1033191877</v>
      </c>
      <c r="K1238" s="2" t="s">
        <v>344</v>
      </c>
      <c r="L1238" s="11" t="s">
        <v>3556</v>
      </c>
      <c r="M1238" s="2" t="s">
        <v>45</v>
      </c>
      <c r="N1238" s="2"/>
      <c r="O1238" s="2" t="s">
        <v>46</v>
      </c>
      <c r="P1238" s="2"/>
      <c r="Q1238" s="2" t="s">
        <v>408</v>
      </c>
      <c r="R1238" s="2"/>
      <c r="S1238" s="3">
        <v>46078</v>
      </c>
      <c r="T1238" s="2" t="s">
        <v>4131</v>
      </c>
      <c r="U1238" s="2" t="s">
        <v>111</v>
      </c>
      <c r="V1238" s="2" t="s">
        <v>4132</v>
      </c>
      <c r="W1238" s="3">
        <v>46080</v>
      </c>
      <c r="X1238" s="3"/>
      <c r="Y1238" s="3"/>
      <c r="Z1238" s="3"/>
      <c r="AA1238" s="3"/>
      <c r="AB1238" s="2" t="s">
        <v>63</v>
      </c>
      <c r="AC1238" s="3"/>
      <c r="AD1238" s="3"/>
      <c r="AE1238" s="9">
        <f>OfficeForms.Table[[#This Row],[Fecha Cierre]]-OfficeForms.Table[[#This Row],[Fecha de radicación de la solicitud]]</f>
        <v>-46078</v>
      </c>
      <c r="AF1238" s="9"/>
    </row>
    <row r="1239" spans="1:32" hidden="1">
      <c r="A1239">
        <v>1236</v>
      </c>
      <c r="B1239" s="3">
        <v>46079.860891203702</v>
      </c>
      <c r="C1239" s="18">
        <v>46079.861863425896</v>
      </c>
      <c r="D1239" s="2" t="s">
        <v>39</v>
      </c>
      <c r="E1239" s="2"/>
      <c r="F1239" s="2" t="s">
        <v>2003</v>
      </c>
      <c r="G1239" s="2" t="s">
        <v>4133</v>
      </c>
      <c r="H1239">
        <v>74</v>
      </c>
      <c r="I1239" s="2" t="s">
        <v>53</v>
      </c>
      <c r="J1239">
        <v>19168311</v>
      </c>
      <c r="K1239" s="2" t="s">
        <v>199</v>
      </c>
      <c r="L1239" s="11" t="s">
        <v>4134</v>
      </c>
      <c r="M1239" s="2" t="s">
        <v>45</v>
      </c>
      <c r="N1239" s="2"/>
      <c r="O1239" s="2" t="s">
        <v>46</v>
      </c>
      <c r="P1239" s="2"/>
      <c r="Q1239" s="2" t="s">
        <v>4135</v>
      </c>
      <c r="R1239" s="2"/>
      <c r="S1239" s="3">
        <v>46078</v>
      </c>
      <c r="T1239" s="2" t="s">
        <v>1262</v>
      </c>
      <c r="U1239" s="2" t="s">
        <v>1183</v>
      </c>
      <c r="V1239" s="2"/>
      <c r="W1239" s="3"/>
      <c r="X1239" s="3"/>
      <c r="Y1239" s="3"/>
      <c r="Z1239" s="3"/>
      <c r="AA1239" s="3"/>
      <c r="AB1239" s="2"/>
      <c r="AC1239" s="3"/>
      <c r="AD1239" s="3"/>
      <c r="AE1239" s="9">
        <f>OfficeForms.Table[[#This Row],[Fecha Cierre]]-OfficeForms.Table[[#This Row],[Fecha de radicación de la solicitud]]</f>
        <v>-46078</v>
      </c>
      <c r="AF1239" s="9"/>
    </row>
    <row r="1240" spans="1:32" hidden="1">
      <c r="A1240">
        <v>1237</v>
      </c>
      <c r="B1240" s="3">
        <v>46079.861944444398</v>
      </c>
      <c r="C1240" s="18">
        <v>46079.863831018498</v>
      </c>
      <c r="D1240" s="2" t="s">
        <v>39</v>
      </c>
      <c r="E1240" s="2"/>
      <c r="F1240" s="2" t="s">
        <v>2003</v>
      </c>
      <c r="G1240" s="2" t="s">
        <v>4136</v>
      </c>
      <c r="H1240">
        <v>11</v>
      </c>
      <c r="I1240" s="2" t="s">
        <v>181</v>
      </c>
      <c r="J1240">
        <v>1016603485</v>
      </c>
      <c r="K1240" s="2" t="s">
        <v>199</v>
      </c>
      <c r="L1240" s="11" t="s">
        <v>4137</v>
      </c>
      <c r="M1240" s="2" t="s">
        <v>45</v>
      </c>
      <c r="N1240" s="2"/>
      <c r="O1240" s="2" t="s">
        <v>46</v>
      </c>
      <c r="P1240" s="2"/>
      <c r="Q1240" s="2" t="s">
        <v>983</v>
      </c>
      <c r="R1240" s="2"/>
      <c r="S1240" s="3">
        <v>46078</v>
      </c>
      <c r="T1240" s="2" t="s">
        <v>1262</v>
      </c>
      <c r="U1240" s="2" t="s">
        <v>1183</v>
      </c>
      <c r="V1240" s="2"/>
      <c r="W1240" s="3"/>
      <c r="X1240" s="3"/>
      <c r="Y1240" s="3"/>
      <c r="Z1240" s="3"/>
      <c r="AA1240" s="3"/>
      <c r="AB1240" s="2"/>
      <c r="AC1240" s="3"/>
      <c r="AD1240" s="3"/>
      <c r="AE1240" s="9">
        <f>OfficeForms.Table[[#This Row],[Fecha Cierre]]-OfficeForms.Table[[#This Row],[Fecha de radicación de la solicitud]]</f>
        <v>-46078</v>
      </c>
      <c r="AF1240" s="9"/>
    </row>
    <row r="1241" spans="1:32" hidden="1">
      <c r="A1241">
        <v>1238</v>
      </c>
      <c r="B1241" s="3">
        <v>46079.863865740699</v>
      </c>
      <c r="C1241" s="18">
        <v>46079.865277777797</v>
      </c>
      <c r="D1241" s="2" t="s">
        <v>39</v>
      </c>
      <c r="E1241" s="2"/>
      <c r="F1241" s="2" t="s">
        <v>2003</v>
      </c>
      <c r="G1241" s="2" t="s">
        <v>4138</v>
      </c>
      <c r="H1241">
        <v>31</v>
      </c>
      <c r="I1241" s="2" t="s">
        <v>53</v>
      </c>
      <c r="J1241">
        <v>1001380024</v>
      </c>
      <c r="K1241" s="2" t="s">
        <v>199</v>
      </c>
      <c r="L1241" s="11" t="s">
        <v>4139</v>
      </c>
      <c r="M1241" s="2" t="s">
        <v>45</v>
      </c>
      <c r="N1241" s="2"/>
      <c r="O1241" s="2" t="s">
        <v>46</v>
      </c>
      <c r="P1241" s="2"/>
      <c r="Q1241" s="2" t="s">
        <v>4140</v>
      </c>
      <c r="R1241" s="2"/>
      <c r="S1241" s="3">
        <v>46078</v>
      </c>
      <c r="T1241" s="2" t="s">
        <v>3212</v>
      </c>
      <c r="U1241" s="2" t="s">
        <v>1183</v>
      </c>
      <c r="V1241" s="2"/>
      <c r="W1241" s="3"/>
      <c r="X1241" s="3"/>
      <c r="Y1241" s="3"/>
      <c r="Z1241" s="3"/>
      <c r="AA1241" s="3"/>
      <c r="AB1241" s="2"/>
      <c r="AC1241" s="3"/>
      <c r="AD1241" s="3"/>
      <c r="AE1241" s="9">
        <f>OfficeForms.Table[[#This Row],[Fecha Cierre]]-OfficeForms.Table[[#This Row],[Fecha de radicación de la solicitud]]</f>
        <v>-46078</v>
      </c>
      <c r="AF1241" s="9"/>
    </row>
    <row r="1242" spans="1:32" hidden="1">
      <c r="A1242">
        <v>1239</v>
      </c>
      <c r="B1242" s="3">
        <v>46079.889560185198</v>
      </c>
      <c r="C1242" s="18">
        <v>46079.890787037002</v>
      </c>
      <c r="D1242" s="2" t="s">
        <v>39</v>
      </c>
      <c r="E1242" s="2"/>
      <c r="F1242" s="2" t="s">
        <v>2003</v>
      </c>
      <c r="G1242" s="2" t="s">
        <v>4141</v>
      </c>
      <c r="H1242">
        <v>71</v>
      </c>
      <c r="I1242" s="2" t="s">
        <v>53</v>
      </c>
      <c r="J1242">
        <v>19235876</v>
      </c>
      <c r="K1242" s="2" t="s">
        <v>199</v>
      </c>
      <c r="L1242" s="11" t="s">
        <v>4142</v>
      </c>
      <c r="M1242" s="2" t="s">
        <v>45</v>
      </c>
      <c r="N1242" s="2"/>
      <c r="O1242" s="2" t="s">
        <v>46</v>
      </c>
      <c r="P1242" s="2"/>
      <c r="Q1242" s="2" t="s">
        <v>321</v>
      </c>
      <c r="R1242" s="2"/>
      <c r="S1242" s="3">
        <v>46079</v>
      </c>
      <c r="T1242" s="2" t="s">
        <v>3212</v>
      </c>
      <c r="U1242" s="2" t="s">
        <v>1183</v>
      </c>
      <c r="V1242" s="2"/>
      <c r="W1242" s="3"/>
      <c r="X1242" s="3"/>
      <c r="Y1242" s="3"/>
      <c r="Z1242" s="3"/>
      <c r="AA1242" s="3"/>
      <c r="AB1242" s="2"/>
      <c r="AC1242" s="3"/>
      <c r="AD1242" s="3"/>
      <c r="AE1242" s="9">
        <f>OfficeForms.Table[[#This Row],[Fecha Cierre]]-OfficeForms.Table[[#This Row],[Fecha de radicación de la solicitud]]</f>
        <v>-46079</v>
      </c>
      <c r="AF1242" s="9"/>
    </row>
    <row r="1243" spans="1:32" hidden="1">
      <c r="A1243">
        <v>1240</v>
      </c>
      <c r="B1243" s="3">
        <v>46079.890856481499</v>
      </c>
      <c r="C1243" s="18">
        <v>46079.891817129603</v>
      </c>
      <c r="D1243" s="2" t="s">
        <v>39</v>
      </c>
      <c r="E1243" s="2"/>
      <c r="F1243" s="2" t="s">
        <v>2003</v>
      </c>
      <c r="G1243" s="2" t="s">
        <v>4143</v>
      </c>
      <c r="H1243">
        <v>87</v>
      </c>
      <c r="I1243" s="2" t="s">
        <v>53</v>
      </c>
      <c r="J1243">
        <v>29050868</v>
      </c>
      <c r="K1243" s="2" t="s">
        <v>199</v>
      </c>
      <c r="L1243" s="11" t="s">
        <v>4144</v>
      </c>
      <c r="M1243" s="2" t="s">
        <v>45</v>
      </c>
      <c r="N1243" s="2"/>
      <c r="O1243" s="2" t="s">
        <v>188</v>
      </c>
      <c r="P1243" s="2"/>
      <c r="Q1243" s="2"/>
      <c r="R1243" s="2"/>
      <c r="S1243" s="3">
        <v>46079</v>
      </c>
      <c r="T1243" s="2" t="s">
        <v>1182</v>
      </c>
      <c r="U1243" s="2" t="s">
        <v>1183</v>
      </c>
      <c r="V1243" s="2"/>
      <c r="W1243" s="3"/>
      <c r="X1243" s="3"/>
      <c r="Y1243" s="3"/>
      <c r="Z1243" s="3"/>
      <c r="AA1243" s="3"/>
      <c r="AB1243" s="2"/>
      <c r="AC1243" s="3"/>
      <c r="AD1243" s="3"/>
      <c r="AE1243" s="9">
        <f>OfficeForms.Table[[#This Row],[Fecha Cierre]]-OfficeForms.Table[[#This Row],[Fecha de radicación de la solicitud]]</f>
        <v>-46079</v>
      </c>
      <c r="AF1243" s="9"/>
    </row>
    <row r="1244" spans="1:32" hidden="1">
      <c r="A1244">
        <v>1241</v>
      </c>
      <c r="B1244" s="3">
        <v>46079.8918402778</v>
      </c>
      <c r="C1244" s="18">
        <v>46079.8926041667</v>
      </c>
      <c r="D1244" s="2" t="s">
        <v>39</v>
      </c>
      <c r="E1244" s="2"/>
      <c r="F1244" s="2" t="s">
        <v>2003</v>
      </c>
      <c r="G1244" s="2" t="s">
        <v>4145</v>
      </c>
      <c r="H1244">
        <v>86</v>
      </c>
      <c r="I1244" s="2" t="s">
        <v>53</v>
      </c>
      <c r="J1244">
        <v>2933449</v>
      </c>
      <c r="K1244" s="2" t="s">
        <v>199</v>
      </c>
      <c r="L1244" s="11" t="s">
        <v>4146</v>
      </c>
      <c r="M1244" s="2" t="s">
        <v>45</v>
      </c>
      <c r="N1244" s="2"/>
      <c r="O1244" s="2" t="s">
        <v>46</v>
      </c>
      <c r="P1244" s="2"/>
      <c r="Q1244" s="2" t="s">
        <v>4147</v>
      </c>
      <c r="R1244" s="2"/>
      <c r="S1244" s="3">
        <v>46076</v>
      </c>
      <c r="T1244" s="2" t="s">
        <v>3212</v>
      </c>
      <c r="U1244" s="2" t="s">
        <v>1183</v>
      </c>
      <c r="V1244" s="2"/>
      <c r="W1244" s="3"/>
      <c r="X1244" s="3"/>
      <c r="Y1244" s="3"/>
      <c r="Z1244" s="3"/>
      <c r="AA1244" s="3"/>
      <c r="AB1244" s="2"/>
      <c r="AC1244" s="3"/>
      <c r="AD1244" s="3"/>
      <c r="AE1244" s="9">
        <f>OfficeForms.Table[[#This Row],[Fecha Cierre]]-OfficeForms.Table[[#This Row],[Fecha de radicación de la solicitud]]</f>
        <v>-46076</v>
      </c>
      <c r="AF1244" s="9"/>
    </row>
    <row r="1245" spans="1:32" hidden="1">
      <c r="A1245">
        <v>1242</v>
      </c>
      <c r="B1245" s="3">
        <v>46079.892627314803</v>
      </c>
      <c r="C1245" s="18">
        <v>46079.893761574102</v>
      </c>
      <c r="D1245" s="2" t="s">
        <v>39</v>
      </c>
      <c r="E1245" s="2"/>
      <c r="F1245" s="2" t="s">
        <v>2003</v>
      </c>
      <c r="G1245" s="2" t="s">
        <v>4148</v>
      </c>
      <c r="H1245">
        <v>77</v>
      </c>
      <c r="I1245" s="2" t="s">
        <v>53</v>
      </c>
      <c r="J1245">
        <v>19058685</v>
      </c>
      <c r="K1245" s="2" t="s">
        <v>199</v>
      </c>
      <c r="L1245" s="11" t="s">
        <v>4149</v>
      </c>
      <c r="M1245" s="2" t="s">
        <v>45</v>
      </c>
      <c r="N1245" s="2"/>
      <c r="O1245" s="2" t="s">
        <v>188</v>
      </c>
      <c r="P1245" s="2"/>
      <c r="Q1245" s="2"/>
      <c r="R1245" s="2"/>
      <c r="S1245" s="3">
        <v>46077</v>
      </c>
      <c r="T1245" s="2" t="s">
        <v>3212</v>
      </c>
      <c r="U1245" s="2" t="s">
        <v>1183</v>
      </c>
      <c r="V1245" s="2"/>
      <c r="W1245" s="3"/>
      <c r="X1245" s="3"/>
      <c r="Y1245" s="3"/>
      <c r="Z1245" s="3"/>
      <c r="AA1245" s="3"/>
      <c r="AB1245" s="2"/>
      <c r="AC1245" s="3"/>
      <c r="AD1245" s="3"/>
      <c r="AE1245" s="9">
        <f>OfficeForms.Table[[#This Row],[Fecha Cierre]]-OfficeForms.Table[[#This Row],[Fecha de radicación de la solicitud]]</f>
        <v>-46077</v>
      </c>
      <c r="AF1245" s="9"/>
    </row>
    <row r="1246" spans="1:32" hidden="1">
      <c r="A1246">
        <v>1243</v>
      </c>
      <c r="B1246" s="3">
        <v>46079.893796296303</v>
      </c>
      <c r="C1246" s="18">
        <v>46079.894861111097</v>
      </c>
      <c r="D1246" s="2" t="s">
        <v>39</v>
      </c>
      <c r="E1246" s="2"/>
      <c r="F1246" s="2" t="s">
        <v>2003</v>
      </c>
      <c r="G1246" s="2" t="s">
        <v>4150</v>
      </c>
      <c r="H1246">
        <v>67</v>
      </c>
      <c r="I1246" s="2" t="s">
        <v>53</v>
      </c>
      <c r="J1246">
        <v>27891015</v>
      </c>
      <c r="K1246" s="2" t="s">
        <v>199</v>
      </c>
      <c r="L1246" s="11" t="s">
        <v>4151</v>
      </c>
      <c r="M1246" s="2" t="s">
        <v>45</v>
      </c>
      <c r="N1246" s="2"/>
      <c r="O1246" s="2" t="s">
        <v>46</v>
      </c>
      <c r="P1246" s="2"/>
      <c r="Q1246" s="2" t="s">
        <v>4152</v>
      </c>
      <c r="R1246" s="2"/>
      <c r="S1246" s="3">
        <v>46077</v>
      </c>
      <c r="T1246" s="2" t="s">
        <v>1182</v>
      </c>
      <c r="U1246" s="2" t="s">
        <v>1183</v>
      </c>
      <c r="V1246" s="2"/>
      <c r="W1246" s="3"/>
      <c r="X1246" s="3"/>
      <c r="Y1246" s="3"/>
      <c r="Z1246" s="3"/>
      <c r="AA1246" s="3"/>
      <c r="AB1246" s="2"/>
      <c r="AC1246" s="3"/>
      <c r="AD1246" s="3"/>
      <c r="AE1246" s="9">
        <f>OfficeForms.Table[[#This Row],[Fecha Cierre]]-OfficeForms.Table[[#This Row],[Fecha de radicación de la solicitud]]</f>
        <v>-46077</v>
      </c>
      <c r="AF1246" s="9"/>
    </row>
    <row r="1247" spans="1:32" hidden="1">
      <c r="A1247">
        <v>1244</v>
      </c>
      <c r="B1247" s="3">
        <v>46079.894872685203</v>
      </c>
      <c r="C1247" s="18">
        <v>46079.895624999997</v>
      </c>
      <c r="D1247" s="2" t="s">
        <v>39</v>
      </c>
      <c r="E1247" s="2"/>
      <c r="F1247" s="2" t="s">
        <v>2003</v>
      </c>
      <c r="G1247" s="2" t="s">
        <v>4153</v>
      </c>
      <c r="H1247">
        <v>47</v>
      </c>
      <c r="I1247" s="2" t="s">
        <v>53</v>
      </c>
      <c r="J1247">
        <v>65555672</v>
      </c>
      <c r="K1247" s="2" t="s">
        <v>199</v>
      </c>
      <c r="L1247" s="11" t="s">
        <v>4154</v>
      </c>
      <c r="M1247" s="2" t="s">
        <v>45</v>
      </c>
      <c r="N1247" s="2"/>
      <c r="O1247" s="2" t="s">
        <v>46</v>
      </c>
      <c r="P1247" s="2"/>
      <c r="Q1247" s="2" t="s">
        <v>4155</v>
      </c>
      <c r="R1247" s="2"/>
      <c r="S1247" s="3">
        <v>46078</v>
      </c>
      <c r="T1247" s="2" t="s">
        <v>1182</v>
      </c>
      <c r="U1247" s="2" t="s">
        <v>1183</v>
      </c>
      <c r="V1247" s="2"/>
      <c r="W1247" s="3"/>
      <c r="X1247" s="3"/>
      <c r="Y1247" s="3"/>
      <c r="Z1247" s="3"/>
      <c r="AA1247" s="3"/>
      <c r="AB1247" s="2"/>
      <c r="AC1247" s="3"/>
      <c r="AD1247" s="3"/>
      <c r="AE1247" s="9">
        <f>OfficeForms.Table[[#This Row],[Fecha Cierre]]-OfficeForms.Table[[#This Row],[Fecha de radicación de la solicitud]]</f>
        <v>-46078</v>
      </c>
      <c r="AF1247" s="9"/>
    </row>
    <row r="1248" spans="1:32" hidden="1">
      <c r="A1248">
        <v>1245</v>
      </c>
      <c r="B1248" s="3">
        <v>46079.895659722199</v>
      </c>
      <c r="C1248" s="18">
        <v>46079.896493055603</v>
      </c>
      <c r="D1248" s="2" t="s">
        <v>39</v>
      </c>
      <c r="E1248" s="2"/>
      <c r="F1248" s="2" t="s">
        <v>2003</v>
      </c>
      <c r="G1248" s="2" t="s">
        <v>4156</v>
      </c>
      <c r="H1248">
        <v>85</v>
      </c>
      <c r="I1248" s="2" t="s">
        <v>53</v>
      </c>
      <c r="J1248">
        <v>17044280</v>
      </c>
      <c r="K1248" s="2" t="s">
        <v>80</v>
      </c>
      <c r="L1248" s="11" t="s">
        <v>4157</v>
      </c>
      <c r="M1248" s="2" t="s">
        <v>45</v>
      </c>
      <c r="N1248" s="2"/>
      <c r="O1248" s="2" t="s">
        <v>74</v>
      </c>
      <c r="P1248" s="2"/>
      <c r="Q1248" s="2"/>
      <c r="R1248" s="2"/>
      <c r="S1248" s="3">
        <v>46072</v>
      </c>
      <c r="T1248" s="2" t="s">
        <v>1570</v>
      </c>
      <c r="U1248" s="2" t="s">
        <v>1183</v>
      </c>
      <c r="V1248" s="2" t="s">
        <v>4158</v>
      </c>
      <c r="W1248" s="3">
        <v>46080</v>
      </c>
      <c r="X1248" s="3"/>
      <c r="Y1248" s="3"/>
      <c r="Z1248" s="3"/>
      <c r="AA1248" s="3"/>
      <c r="AB1248" s="2" t="s">
        <v>63</v>
      </c>
      <c r="AC1248" s="3"/>
      <c r="AD1248" s="3"/>
      <c r="AE1248" s="9">
        <f>OfficeForms.Table[[#This Row],[Fecha Cierre]]-OfficeForms.Table[[#This Row],[Fecha de radicación de la solicitud]]</f>
        <v>-46072</v>
      </c>
      <c r="AF1248" s="9"/>
    </row>
    <row r="1249" spans="1:32" hidden="1">
      <c r="A1249">
        <v>1246</v>
      </c>
      <c r="B1249" s="3">
        <v>46079.896516203698</v>
      </c>
      <c r="C1249" s="18">
        <v>46079.8972222222</v>
      </c>
      <c r="D1249" s="2" t="s">
        <v>39</v>
      </c>
      <c r="E1249" s="2"/>
      <c r="F1249" s="2" t="s">
        <v>2003</v>
      </c>
      <c r="G1249" s="2" t="s">
        <v>4159</v>
      </c>
      <c r="H1249">
        <v>16</v>
      </c>
      <c r="I1249" s="2" t="s">
        <v>181</v>
      </c>
      <c r="J1249">
        <v>1016955768</v>
      </c>
      <c r="K1249" s="2" t="s">
        <v>199</v>
      </c>
      <c r="L1249" s="11" t="s">
        <v>4160</v>
      </c>
      <c r="M1249" s="2" t="s">
        <v>45</v>
      </c>
      <c r="N1249" s="2"/>
      <c r="O1249" s="2" t="s">
        <v>46</v>
      </c>
      <c r="P1249" s="2"/>
      <c r="Q1249" s="2" t="s">
        <v>4161</v>
      </c>
      <c r="R1249" s="2"/>
      <c r="S1249" s="3">
        <v>46078</v>
      </c>
      <c r="T1249" s="2" t="s">
        <v>1182</v>
      </c>
      <c r="U1249" s="2" t="s">
        <v>1183</v>
      </c>
      <c r="V1249" s="2"/>
      <c r="W1249" s="3"/>
      <c r="X1249" s="3"/>
      <c r="Y1249" s="3"/>
      <c r="Z1249" s="3"/>
      <c r="AA1249" s="3"/>
      <c r="AB1249" s="2"/>
      <c r="AC1249" s="3"/>
      <c r="AD1249" s="3"/>
      <c r="AE1249" s="9">
        <f>OfficeForms.Table[[#This Row],[Fecha Cierre]]-OfficeForms.Table[[#This Row],[Fecha de radicación de la solicitud]]</f>
        <v>-46078</v>
      </c>
      <c r="AF1249" s="9"/>
    </row>
    <row r="1250" spans="1:32" hidden="1">
      <c r="A1250">
        <v>1247</v>
      </c>
      <c r="B1250" s="3">
        <v>46079.897245370397</v>
      </c>
      <c r="C1250" s="18">
        <v>46079.897928240702</v>
      </c>
      <c r="D1250" s="2" t="s">
        <v>39</v>
      </c>
      <c r="E1250" s="2"/>
      <c r="F1250" s="2" t="s">
        <v>2003</v>
      </c>
      <c r="G1250" s="2" t="s">
        <v>4162</v>
      </c>
      <c r="H1250">
        <v>65</v>
      </c>
      <c r="I1250" s="2" t="s">
        <v>53</v>
      </c>
      <c r="J1250">
        <v>35489502</v>
      </c>
      <c r="K1250" s="2" t="s">
        <v>199</v>
      </c>
      <c r="L1250" s="11" t="s">
        <v>4163</v>
      </c>
      <c r="M1250" s="2" t="s">
        <v>45</v>
      </c>
      <c r="N1250" s="2"/>
      <c r="O1250" s="2" t="s">
        <v>188</v>
      </c>
      <c r="P1250" s="2"/>
      <c r="Q1250" s="2"/>
      <c r="R1250" s="2"/>
      <c r="S1250" s="3">
        <v>46079</v>
      </c>
      <c r="T1250" s="2" t="s">
        <v>4164</v>
      </c>
      <c r="U1250" s="2" t="s">
        <v>1183</v>
      </c>
      <c r="V1250" s="2"/>
      <c r="W1250" s="3"/>
      <c r="X1250" s="3"/>
      <c r="Y1250" s="3"/>
      <c r="Z1250" s="3"/>
      <c r="AA1250" s="3"/>
      <c r="AB1250" s="2"/>
      <c r="AC1250" s="3"/>
      <c r="AD1250" s="3"/>
      <c r="AE1250" s="9">
        <f>OfficeForms.Table[[#This Row],[Fecha Cierre]]-OfficeForms.Table[[#This Row],[Fecha de radicación de la solicitud]]</f>
        <v>-46079</v>
      </c>
      <c r="AF1250" s="9"/>
    </row>
    <row r="1251" spans="1:32" hidden="1">
      <c r="A1251">
        <v>1248</v>
      </c>
      <c r="B1251" s="3">
        <v>46079.939490740697</v>
      </c>
      <c r="C1251" s="18">
        <v>46079.943900462997</v>
      </c>
      <c r="D1251" s="2" t="s">
        <v>39</v>
      </c>
      <c r="E1251" s="2"/>
      <c r="F1251" s="2" t="s">
        <v>167</v>
      </c>
      <c r="G1251" s="2" t="s">
        <v>4165</v>
      </c>
      <c r="H1251">
        <v>26</v>
      </c>
      <c r="I1251" s="2" t="s">
        <v>53</v>
      </c>
      <c r="J1251">
        <v>1033813185</v>
      </c>
      <c r="K1251" s="2" t="s">
        <v>54</v>
      </c>
      <c r="L1251" s="11" t="s">
        <v>4166</v>
      </c>
      <c r="M1251" s="2" t="s">
        <v>463</v>
      </c>
      <c r="N1251" s="2"/>
      <c r="O1251" s="2" t="s">
        <v>125</v>
      </c>
      <c r="P1251" s="2"/>
      <c r="Q1251" s="2"/>
      <c r="R1251" s="2"/>
      <c r="S1251" s="3">
        <v>46055</v>
      </c>
      <c r="T1251" s="2" t="s">
        <v>4167</v>
      </c>
      <c r="U1251" s="2" t="s">
        <v>173</v>
      </c>
      <c r="V1251" s="2"/>
      <c r="W1251" s="3"/>
      <c r="X1251" s="3"/>
      <c r="Y1251" s="3"/>
      <c r="Z1251" s="3"/>
      <c r="AA1251" s="3"/>
      <c r="AB1251" s="2"/>
      <c r="AC1251" s="3"/>
      <c r="AD1251" s="3"/>
      <c r="AE1251" s="9">
        <f>OfficeForms.Table[[#This Row],[Fecha Cierre]]-OfficeForms.Table[[#This Row],[Fecha de radicación de la solicitud]]</f>
        <v>-46055</v>
      </c>
      <c r="AF1251" s="9"/>
    </row>
    <row r="1252" spans="1:32" hidden="1">
      <c r="A1252">
        <v>1249</v>
      </c>
      <c r="B1252" s="3">
        <v>46080.341423611098</v>
      </c>
      <c r="C1252" s="18">
        <v>46080.343148148197</v>
      </c>
      <c r="D1252" s="2" t="s">
        <v>39</v>
      </c>
      <c r="E1252" s="2"/>
      <c r="F1252" s="2" t="s">
        <v>1058</v>
      </c>
      <c r="G1252" s="2" t="s">
        <v>4168</v>
      </c>
      <c r="H1252">
        <v>63</v>
      </c>
      <c r="I1252" s="2" t="s">
        <v>53</v>
      </c>
      <c r="J1252">
        <v>19484473</v>
      </c>
      <c r="K1252" s="2" t="s">
        <v>199</v>
      </c>
      <c r="L1252" s="11" t="s">
        <v>2829</v>
      </c>
      <c r="M1252" s="2" t="s">
        <v>56</v>
      </c>
      <c r="N1252" s="2"/>
      <c r="O1252" s="2" t="s">
        <v>246</v>
      </c>
      <c r="P1252" s="2"/>
      <c r="Q1252" s="2"/>
      <c r="R1252" s="2"/>
      <c r="S1252" s="3">
        <v>46074</v>
      </c>
      <c r="T1252" s="2" t="s">
        <v>4169</v>
      </c>
      <c r="U1252" s="2" t="s">
        <v>1062</v>
      </c>
      <c r="V1252" s="2"/>
      <c r="W1252" s="3"/>
      <c r="X1252" s="3"/>
      <c r="Y1252" s="3"/>
      <c r="Z1252" s="3"/>
      <c r="AA1252" s="3"/>
      <c r="AB1252" s="2"/>
      <c r="AC1252" s="3"/>
      <c r="AD1252" s="3"/>
      <c r="AE1252" s="9">
        <f>OfficeForms.Table[[#This Row],[Fecha Cierre]]-OfficeForms.Table[[#This Row],[Fecha de radicación de la solicitud]]</f>
        <v>-46074</v>
      </c>
      <c r="AF1252" s="9"/>
    </row>
    <row r="1253" spans="1:32" hidden="1">
      <c r="A1253">
        <v>1250</v>
      </c>
      <c r="B1253" s="3">
        <v>46080.395763888897</v>
      </c>
      <c r="C1253" s="18">
        <v>46080.396979166697</v>
      </c>
      <c r="D1253" s="2" t="s">
        <v>39</v>
      </c>
      <c r="E1253" s="2"/>
      <c r="F1253" s="2" t="s">
        <v>562</v>
      </c>
      <c r="G1253" s="2" t="s">
        <v>4170</v>
      </c>
      <c r="H1253">
        <v>44</v>
      </c>
      <c r="I1253" s="2" t="s">
        <v>53</v>
      </c>
      <c r="J1253">
        <v>52831720</v>
      </c>
      <c r="K1253" s="2" t="s">
        <v>344</v>
      </c>
      <c r="L1253" s="11" t="s">
        <v>4171</v>
      </c>
      <c r="M1253" s="2" t="s">
        <v>45</v>
      </c>
      <c r="N1253" s="2"/>
      <c r="O1253" s="2" t="s">
        <v>74</v>
      </c>
      <c r="P1253" s="2"/>
      <c r="Q1253" s="2"/>
      <c r="R1253" s="2"/>
      <c r="S1253" s="3">
        <v>46079</v>
      </c>
      <c r="T1253" s="2" t="s">
        <v>4172</v>
      </c>
      <c r="U1253" s="2" t="s">
        <v>294</v>
      </c>
      <c r="V1253" s="2"/>
      <c r="W1253" s="3"/>
      <c r="X1253" s="3"/>
      <c r="Y1253" s="3"/>
      <c r="Z1253" s="3"/>
      <c r="AA1253" s="3"/>
      <c r="AB1253" s="2"/>
      <c r="AC1253" s="3" t="s">
        <v>759</v>
      </c>
      <c r="AD1253" s="3"/>
      <c r="AE1253" s="9">
        <f>OfficeForms.Table[[#This Row],[Fecha Cierre]]-OfficeForms.Table[[#This Row],[Fecha de radicación de la solicitud]]</f>
        <v>-46079</v>
      </c>
      <c r="AF1253" s="9"/>
    </row>
    <row r="1254" spans="1:32" hidden="1">
      <c r="A1254">
        <v>1251</v>
      </c>
      <c r="B1254" s="3">
        <v>46080.397418981498</v>
      </c>
      <c r="C1254" s="18">
        <v>46080.398113425901</v>
      </c>
      <c r="D1254" s="2" t="s">
        <v>39</v>
      </c>
      <c r="E1254" s="2"/>
      <c r="F1254" s="2" t="s">
        <v>562</v>
      </c>
      <c r="G1254" s="2" t="s">
        <v>4173</v>
      </c>
      <c r="H1254">
        <v>57</v>
      </c>
      <c r="I1254" s="2" t="s">
        <v>53</v>
      </c>
      <c r="J1254">
        <v>17416305</v>
      </c>
      <c r="K1254" s="2" t="s">
        <v>80</v>
      </c>
      <c r="L1254" s="11" t="s">
        <v>4174</v>
      </c>
      <c r="M1254" s="2" t="s">
        <v>45</v>
      </c>
      <c r="N1254" s="2"/>
      <c r="O1254" s="2" t="s">
        <v>74</v>
      </c>
      <c r="P1254" s="2"/>
      <c r="Q1254" s="2"/>
      <c r="R1254" s="2"/>
      <c r="S1254" s="3">
        <v>46079</v>
      </c>
      <c r="T1254" s="2" t="s">
        <v>4175</v>
      </c>
      <c r="U1254" s="2" t="s">
        <v>294</v>
      </c>
      <c r="V1254" s="2" t="s">
        <v>4176</v>
      </c>
      <c r="W1254" s="3">
        <v>46080</v>
      </c>
      <c r="X1254" s="3"/>
      <c r="Y1254" s="3"/>
      <c r="Z1254" s="3"/>
      <c r="AA1254" s="3"/>
      <c r="AB1254" s="2" t="s">
        <v>63</v>
      </c>
      <c r="AC1254" s="3" t="s">
        <v>759</v>
      </c>
      <c r="AD1254" s="3"/>
      <c r="AE1254" s="9">
        <f>OfficeForms.Table[[#This Row],[Fecha Cierre]]-OfficeForms.Table[[#This Row],[Fecha de radicación de la solicitud]]</f>
        <v>-46079</v>
      </c>
      <c r="AF1254" s="9"/>
    </row>
    <row r="1255" spans="1:32" hidden="1">
      <c r="A1255">
        <v>1252</v>
      </c>
      <c r="B1255" s="3">
        <v>46080.398414351803</v>
      </c>
      <c r="C1255" s="18">
        <v>46080.399259259299</v>
      </c>
      <c r="D1255" s="2" t="s">
        <v>39</v>
      </c>
      <c r="E1255" s="2"/>
      <c r="F1255" s="2" t="s">
        <v>562</v>
      </c>
      <c r="G1255" s="2" t="s">
        <v>4177</v>
      </c>
      <c r="H1255">
        <v>2</v>
      </c>
      <c r="I1255" s="2" t="s">
        <v>42</v>
      </c>
      <c r="J1255">
        <v>1028920141</v>
      </c>
      <c r="K1255" s="2" t="s">
        <v>114</v>
      </c>
      <c r="L1255" s="11" t="s">
        <v>4178</v>
      </c>
      <c r="M1255" s="2" t="s">
        <v>45</v>
      </c>
      <c r="N1255" s="2"/>
      <c r="O1255" s="2" t="s">
        <v>74</v>
      </c>
      <c r="P1255" s="2"/>
      <c r="Q1255" s="2"/>
      <c r="R1255" s="2"/>
      <c r="S1255" s="3">
        <v>46079</v>
      </c>
      <c r="T1255" s="2" t="s">
        <v>1728</v>
      </c>
      <c r="U1255" s="2" t="s">
        <v>294</v>
      </c>
      <c r="V1255" s="2"/>
      <c r="W1255" s="3"/>
      <c r="X1255" s="3"/>
      <c r="Y1255" s="3"/>
      <c r="Z1255" s="3"/>
      <c r="AA1255" s="3"/>
      <c r="AB1255" s="2"/>
      <c r="AC1255" s="3" t="s">
        <v>4179</v>
      </c>
      <c r="AD1255" s="3"/>
      <c r="AE1255" s="9">
        <f>OfficeForms.Table[[#This Row],[Fecha Cierre]]-OfficeForms.Table[[#This Row],[Fecha de radicación de la solicitud]]</f>
        <v>-46079</v>
      </c>
      <c r="AF1255" s="9"/>
    </row>
    <row r="1256" spans="1:32" hidden="1">
      <c r="A1256">
        <v>1253</v>
      </c>
      <c r="B1256" s="3">
        <v>46080.487696759301</v>
      </c>
      <c r="C1256" s="18">
        <v>46080.491944444402</v>
      </c>
      <c r="D1256" s="2" t="s">
        <v>39</v>
      </c>
      <c r="E1256" s="2"/>
      <c r="F1256" s="2" t="s">
        <v>1034</v>
      </c>
      <c r="G1256" s="2" t="s">
        <v>4180</v>
      </c>
      <c r="H1256">
        <v>24</v>
      </c>
      <c r="I1256" s="2" t="s">
        <v>53</v>
      </c>
      <c r="J1256">
        <v>6947803</v>
      </c>
      <c r="K1256" s="2" t="s">
        <v>54</v>
      </c>
      <c r="L1256" s="11" t="s">
        <v>4181</v>
      </c>
      <c r="M1256" s="2" t="s">
        <v>45</v>
      </c>
      <c r="N1256" s="2"/>
      <c r="O1256" s="2" t="s">
        <v>46</v>
      </c>
      <c r="P1256" s="2"/>
      <c r="Q1256" s="2" t="s">
        <v>2245</v>
      </c>
      <c r="R1256" s="2"/>
      <c r="S1256" s="3">
        <v>46078</v>
      </c>
      <c r="T1256" s="2" t="s">
        <v>2168</v>
      </c>
      <c r="U1256" s="2" t="s">
        <v>289</v>
      </c>
      <c r="V1256" s="2"/>
      <c r="W1256" s="3"/>
      <c r="X1256" s="3"/>
      <c r="Y1256" s="3"/>
      <c r="Z1256" s="3"/>
      <c r="AA1256" s="3"/>
      <c r="AB1256" s="2"/>
      <c r="AC1256" s="3"/>
      <c r="AD1256" s="3"/>
      <c r="AE1256" s="9">
        <f>OfficeForms.Table[[#This Row],[Fecha Cierre]]-OfficeForms.Table[[#This Row],[Fecha de radicación de la solicitud]]</f>
        <v>-46078</v>
      </c>
      <c r="AF1256" s="9"/>
    </row>
    <row r="1257" spans="1:32" hidden="1">
      <c r="A1257">
        <v>1254</v>
      </c>
      <c r="B1257" s="3">
        <v>46080.491979166698</v>
      </c>
      <c r="C1257" s="18">
        <v>46080.494131944397</v>
      </c>
      <c r="D1257" s="2" t="s">
        <v>39</v>
      </c>
      <c r="E1257" s="2"/>
      <c r="F1257" s="2" t="s">
        <v>1034</v>
      </c>
      <c r="G1257" s="2" t="s">
        <v>4182</v>
      </c>
      <c r="H1257">
        <v>52</v>
      </c>
      <c r="I1257" s="2" t="s">
        <v>53</v>
      </c>
      <c r="J1257">
        <v>88205013</v>
      </c>
      <c r="K1257" s="2" t="s">
        <v>102</v>
      </c>
      <c r="L1257" s="11" t="s">
        <v>4183</v>
      </c>
      <c r="M1257" s="2" t="s">
        <v>45</v>
      </c>
      <c r="N1257" s="2"/>
      <c r="O1257" s="2" t="s">
        <v>74</v>
      </c>
      <c r="P1257" s="2"/>
      <c r="Q1257" s="2"/>
      <c r="R1257" s="2"/>
      <c r="S1257" s="3">
        <v>46078</v>
      </c>
      <c r="T1257" s="2" t="s">
        <v>400</v>
      </c>
      <c r="U1257" s="2" t="s">
        <v>289</v>
      </c>
      <c r="V1257" s="2"/>
      <c r="W1257" s="3"/>
      <c r="X1257" s="3"/>
      <c r="Y1257" s="3"/>
      <c r="Z1257" s="3"/>
      <c r="AA1257" s="3"/>
      <c r="AB1257" s="2"/>
      <c r="AC1257" s="3"/>
      <c r="AD1257" s="3"/>
      <c r="AE1257" s="9">
        <f>OfficeForms.Table[[#This Row],[Fecha Cierre]]-OfficeForms.Table[[#This Row],[Fecha de radicación de la solicitud]]</f>
        <v>-46078</v>
      </c>
      <c r="AF1257" s="9"/>
    </row>
    <row r="1258" spans="1:32" hidden="1">
      <c r="A1258">
        <v>1255</v>
      </c>
      <c r="B1258" s="3">
        <v>46080.483020833301</v>
      </c>
      <c r="C1258" s="18">
        <v>46080.501296296301</v>
      </c>
      <c r="D1258" s="2" t="s">
        <v>39</v>
      </c>
      <c r="E1258" s="2"/>
      <c r="F1258" s="2" t="s">
        <v>291</v>
      </c>
      <c r="G1258" s="2" t="s">
        <v>4184</v>
      </c>
      <c r="H1258">
        <v>84</v>
      </c>
      <c r="I1258" s="2" t="s">
        <v>53</v>
      </c>
      <c r="J1258">
        <v>17050916</v>
      </c>
      <c r="K1258" s="2" t="s">
        <v>80</v>
      </c>
      <c r="L1258" s="11" t="s">
        <v>4185</v>
      </c>
      <c r="M1258" s="2" t="s">
        <v>45</v>
      </c>
      <c r="N1258" s="2"/>
      <c r="O1258" s="2" t="s">
        <v>188</v>
      </c>
      <c r="P1258" s="2"/>
      <c r="Q1258" s="2"/>
      <c r="R1258" s="2"/>
      <c r="S1258" s="3">
        <v>46077</v>
      </c>
      <c r="T1258" s="2" t="s">
        <v>321</v>
      </c>
      <c r="U1258" s="2" t="s">
        <v>294</v>
      </c>
      <c r="V1258" s="2"/>
      <c r="W1258" s="3"/>
      <c r="X1258" s="3"/>
      <c r="Y1258" s="3"/>
      <c r="Z1258" s="3"/>
      <c r="AA1258" s="3"/>
      <c r="AB1258" s="2"/>
      <c r="AC1258" s="3"/>
      <c r="AD1258" s="3"/>
      <c r="AE1258" s="9">
        <f>OfficeForms.Table[[#This Row],[Fecha Cierre]]-OfficeForms.Table[[#This Row],[Fecha de radicación de la solicitud]]</f>
        <v>-46077</v>
      </c>
      <c r="AF1258" s="9"/>
    </row>
    <row r="1259" spans="1:32" hidden="1">
      <c r="A1259">
        <v>1256</v>
      </c>
      <c r="B1259" s="3">
        <v>46080.501446759299</v>
      </c>
      <c r="C1259" s="18">
        <v>46080.502141203702</v>
      </c>
      <c r="D1259" s="2" t="s">
        <v>39</v>
      </c>
      <c r="E1259" s="2"/>
      <c r="F1259" s="2" t="s">
        <v>291</v>
      </c>
      <c r="G1259" s="2" t="s">
        <v>4186</v>
      </c>
      <c r="H1259">
        <v>74</v>
      </c>
      <c r="I1259" s="2" t="s">
        <v>53</v>
      </c>
      <c r="J1259">
        <v>41568298</v>
      </c>
      <c r="K1259" s="2" t="s">
        <v>80</v>
      </c>
      <c r="L1259" s="11" t="s">
        <v>2859</v>
      </c>
      <c r="M1259" s="2" t="s">
        <v>45</v>
      </c>
      <c r="N1259" s="2"/>
      <c r="O1259" s="2" t="s">
        <v>188</v>
      </c>
      <c r="P1259" s="2"/>
      <c r="Q1259" s="2"/>
      <c r="R1259" s="2"/>
      <c r="S1259" s="3">
        <v>46077</v>
      </c>
      <c r="T1259" s="2" t="s">
        <v>329</v>
      </c>
      <c r="U1259" s="2" t="s">
        <v>294</v>
      </c>
      <c r="V1259" s="2"/>
      <c r="W1259" s="3"/>
      <c r="X1259" s="3"/>
      <c r="Y1259" s="3"/>
      <c r="Z1259" s="3"/>
      <c r="AA1259" s="3"/>
      <c r="AB1259" s="2"/>
      <c r="AC1259" s="3"/>
      <c r="AD1259" s="3"/>
      <c r="AE1259" s="9">
        <f>OfficeForms.Table[[#This Row],[Fecha Cierre]]-OfficeForms.Table[[#This Row],[Fecha de radicación de la solicitud]]</f>
        <v>-46077</v>
      </c>
      <c r="AF1259" s="9"/>
    </row>
    <row r="1260" spans="1:32" hidden="1">
      <c r="A1260">
        <v>1257</v>
      </c>
      <c r="B1260" s="3">
        <v>46080.502164351899</v>
      </c>
      <c r="C1260" s="18">
        <v>46080.503171296303</v>
      </c>
      <c r="D1260" s="2" t="s">
        <v>39</v>
      </c>
      <c r="E1260" s="2"/>
      <c r="F1260" s="2" t="s">
        <v>291</v>
      </c>
      <c r="G1260" s="2" t="s">
        <v>4187</v>
      </c>
      <c r="H1260">
        <v>79</v>
      </c>
      <c r="I1260" s="2" t="s">
        <v>53</v>
      </c>
      <c r="J1260">
        <v>3222531</v>
      </c>
      <c r="K1260" s="2" t="s">
        <v>80</v>
      </c>
      <c r="L1260" s="11" t="s">
        <v>4188</v>
      </c>
      <c r="M1260" s="2" t="s">
        <v>45</v>
      </c>
      <c r="N1260" s="2"/>
      <c r="O1260" s="2" t="s">
        <v>188</v>
      </c>
      <c r="P1260" s="2"/>
      <c r="Q1260" s="2"/>
      <c r="R1260" s="2"/>
      <c r="S1260" s="3">
        <v>46077</v>
      </c>
      <c r="T1260" s="2" t="s">
        <v>321</v>
      </c>
      <c r="U1260" s="2" t="s">
        <v>294</v>
      </c>
      <c r="V1260" s="2"/>
      <c r="W1260" s="3"/>
      <c r="X1260" s="3"/>
      <c r="Y1260" s="3"/>
      <c r="Z1260" s="3"/>
      <c r="AA1260" s="3"/>
      <c r="AB1260" s="2"/>
      <c r="AC1260" s="3"/>
      <c r="AD1260" s="3"/>
      <c r="AE1260" s="9">
        <f>OfficeForms.Table[[#This Row],[Fecha Cierre]]-OfficeForms.Table[[#This Row],[Fecha de radicación de la solicitud]]</f>
        <v>-46077</v>
      </c>
      <c r="AF1260" s="9"/>
    </row>
    <row r="1261" spans="1:32" hidden="1">
      <c r="A1261">
        <v>1258</v>
      </c>
      <c r="B1261" s="3">
        <v>46080.503194444398</v>
      </c>
      <c r="C1261" s="18">
        <v>46080.504027777803</v>
      </c>
      <c r="D1261" s="2" t="s">
        <v>39</v>
      </c>
      <c r="E1261" s="2"/>
      <c r="F1261" s="2" t="s">
        <v>291</v>
      </c>
      <c r="G1261" s="2" t="s">
        <v>4189</v>
      </c>
      <c r="H1261">
        <v>35</v>
      </c>
      <c r="I1261" s="2" t="s">
        <v>53</v>
      </c>
      <c r="J1261">
        <v>1019054575</v>
      </c>
      <c r="K1261" s="2" t="s">
        <v>72</v>
      </c>
      <c r="L1261" s="11" t="s">
        <v>4190</v>
      </c>
      <c r="M1261" s="2" t="s">
        <v>45</v>
      </c>
      <c r="N1261" s="2"/>
      <c r="O1261" s="2" t="s">
        <v>188</v>
      </c>
      <c r="P1261" s="2"/>
      <c r="Q1261" s="2"/>
      <c r="R1261" s="2"/>
      <c r="S1261" s="3">
        <v>46077</v>
      </c>
      <c r="T1261" s="2" t="s">
        <v>329</v>
      </c>
      <c r="U1261" s="2" t="s">
        <v>294</v>
      </c>
      <c r="V1261" s="2"/>
      <c r="W1261" s="3"/>
      <c r="X1261" s="3"/>
      <c r="Y1261" s="3"/>
      <c r="Z1261" s="3"/>
      <c r="AA1261" s="3"/>
      <c r="AB1261" s="2"/>
      <c r="AC1261" s="3"/>
      <c r="AD1261" s="3"/>
      <c r="AE1261" s="9">
        <f>OfficeForms.Table[[#This Row],[Fecha Cierre]]-OfficeForms.Table[[#This Row],[Fecha de radicación de la solicitud]]</f>
        <v>-46077</v>
      </c>
      <c r="AF1261" s="9"/>
    </row>
    <row r="1262" spans="1:32" hidden="1">
      <c r="A1262">
        <v>1259</v>
      </c>
      <c r="B1262" s="3">
        <v>46080.504259259302</v>
      </c>
      <c r="C1262" s="18">
        <v>46080.5050231481</v>
      </c>
      <c r="D1262" s="2" t="s">
        <v>39</v>
      </c>
      <c r="E1262" s="2"/>
      <c r="F1262" s="2" t="s">
        <v>291</v>
      </c>
      <c r="G1262" s="2" t="s">
        <v>4191</v>
      </c>
      <c r="H1262">
        <v>59</v>
      </c>
      <c r="I1262" s="2" t="s">
        <v>53</v>
      </c>
      <c r="J1262">
        <v>37934278</v>
      </c>
      <c r="K1262" s="2" t="s">
        <v>72</v>
      </c>
      <c r="L1262" s="11" t="s">
        <v>4192</v>
      </c>
      <c r="M1262" s="2" t="s">
        <v>45</v>
      </c>
      <c r="N1262" s="2"/>
      <c r="O1262" s="2" t="s">
        <v>188</v>
      </c>
      <c r="P1262" s="2"/>
      <c r="Q1262" s="2"/>
      <c r="R1262" s="2"/>
      <c r="S1262" s="3">
        <v>46077</v>
      </c>
      <c r="T1262" s="2" t="s">
        <v>321</v>
      </c>
      <c r="U1262" s="2" t="s">
        <v>294</v>
      </c>
      <c r="V1262" s="2"/>
      <c r="W1262" s="3"/>
      <c r="X1262" s="3"/>
      <c r="Y1262" s="3"/>
      <c r="Z1262" s="3"/>
      <c r="AA1262" s="3"/>
      <c r="AB1262" s="2"/>
      <c r="AC1262" s="3"/>
      <c r="AD1262" s="3"/>
      <c r="AE1262" s="9">
        <f>OfficeForms.Table[[#This Row],[Fecha Cierre]]-OfficeForms.Table[[#This Row],[Fecha de radicación de la solicitud]]</f>
        <v>-46077</v>
      </c>
      <c r="AF1262" s="9"/>
    </row>
    <row r="1263" spans="1:32" hidden="1">
      <c r="A1263">
        <v>1260</v>
      </c>
      <c r="B1263" s="3">
        <v>46080.505254629599</v>
      </c>
      <c r="C1263" s="18">
        <v>46080.5062384259</v>
      </c>
      <c r="D1263" s="2" t="s">
        <v>39</v>
      </c>
      <c r="E1263" s="2"/>
      <c r="F1263" s="2" t="s">
        <v>291</v>
      </c>
      <c r="G1263" s="2" t="s">
        <v>4193</v>
      </c>
      <c r="H1263">
        <v>68</v>
      </c>
      <c r="I1263" s="2" t="s">
        <v>53</v>
      </c>
      <c r="J1263">
        <v>30287212</v>
      </c>
      <c r="K1263" s="2" t="s">
        <v>102</v>
      </c>
      <c r="L1263" s="11" t="s">
        <v>4194</v>
      </c>
      <c r="M1263" s="2" t="s">
        <v>45</v>
      </c>
      <c r="N1263" s="2"/>
      <c r="O1263" s="2" t="s">
        <v>188</v>
      </c>
      <c r="P1263" s="2"/>
      <c r="Q1263" s="2"/>
      <c r="R1263" s="2"/>
      <c r="S1263" s="3">
        <v>46077</v>
      </c>
      <c r="T1263" s="2" t="s">
        <v>321</v>
      </c>
      <c r="U1263" s="2" t="s">
        <v>294</v>
      </c>
      <c r="V1263" s="2"/>
      <c r="W1263" s="3"/>
      <c r="X1263" s="3"/>
      <c r="Y1263" s="3"/>
      <c r="Z1263" s="3"/>
      <c r="AA1263" s="3"/>
      <c r="AB1263" s="2"/>
      <c r="AC1263" s="3"/>
      <c r="AD1263" s="3"/>
      <c r="AE1263" s="9">
        <f>OfficeForms.Table[[#This Row],[Fecha Cierre]]-OfficeForms.Table[[#This Row],[Fecha de radicación de la solicitud]]</f>
        <v>-46077</v>
      </c>
      <c r="AF1263" s="9"/>
    </row>
    <row r="1264" spans="1:32" hidden="1">
      <c r="A1264">
        <v>1261</v>
      </c>
      <c r="B1264" s="3">
        <v>46080.505208333299</v>
      </c>
      <c r="C1264" s="18">
        <v>46080.506678240701</v>
      </c>
      <c r="D1264" s="2" t="s">
        <v>39</v>
      </c>
      <c r="E1264" s="2"/>
      <c r="F1264" s="2" t="s">
        <v>91</v>
      </c>
      <c r="G1264" s="2" t="s">
        <v>4195</v>
      </c>
      <c r="H1264">
        <v>0</v>
      </c>
      <c r="I1264" s="2" t="s">
        <v>53</v>
      </c>
      <c r="J1264">
        <v>3175414</v>
      </c>
      <c r="K1264" s="2" t="s">
        <v>80</v>
      </c>
      <c r="L1264" s="11" t="s">
        <v>86</v>
      </c>
      <c r="M1264" s="2" t="s">
        <v>56</v>
      </c>
      <c r="N1264" s="2"/>
      <c r="O1264" s="2" t="s">
        <v>46</v>
      </c>
      <c r="P1264" s="2"/>
      <c r="Q1264" s="2" t="s">
        <v>4196</v>
      </c>
      <c r="R1264" s="2"/>
      <c r="S1264" s="3">
        <v>46075</v>
      </c>
      <c r="T1264" s="2" t="s">
        <v>3708</v>
      </c>
      <c r="U1264" s="2" t="s">
        <v>76</v>
      </c>
      <c r="V1264" s="2"/>
      <c r="W1264" s="3"/>
      <c r="X1264" s="3"/>
      <c r="Y1264" s="3"/>
      <c r="Z1264" s="3"/>
      <c r="AA1264" s="3"/>
      <c r="AB1264" s="2"/>
      <c r="AC1264" s="3"/>
      <c r="AD1264" s="3"/>
      <c r="AE1264" s="9">
        <f>OfficeForms.Table[[#This Row],[Fecha Cierre]]-OfficeForms.Table[[#This Row],[Fecha de radicación de la solicitud]]</f>
        <v>-46075</v>
      </c>
      <c r="AF1264" s="9"/>
    </row>
    <row r="1265" spans="1:32" hidden="1">
      <c r="A1265">
        <v>1262</v>
      </c>
      <c r="B1265" s="3">
        <v>46080.506782407399</v>
      </c>
      <c r="C1265" s="18">
        <v>46080.5077662037</v>
      </c>
      <c r="D1265" s="2" t="s">
        <v>39</v>
      </c>
      <c r="E1265" s="2"/>
      <c r="F1265" s="2" t="s">
        <v>91</v>
      </c>
      <c r="G1265" s="2" t="s">
        <v>4197</v>
      </c>
      <c r="H1265">
        <v>0</v>
      </c>
      <c r="I1265" s="2" t="s">
        <v>53</v>
      </c>
      <c r="J1265">
        <v>21223422</v>
      </c>
      <c r="K1265" s="2" t="s">
        <v>54</v>
      </c>
      <c r="L1265" s="11" t="s">
        <v>951</v>
      </c>
      <c r="M1265" s="2" t="s">
        <v>45</v>
      </c>
      <c r="N1265" s="2"/>
      <c r="O1265" s="2" t="s">
        <v>46</v>
      </c>
      <c r="P1265" s="2"/>
      <c r="Q1265" s="2" t="s">
        <v>2483</v>
      </c>
      <c r="R1265" s="2"/>
      <c r="S1265" s="3">
        <v>46077</v>
      </c>
      <c r="T1265" s="2" t="s">
        <v>3708</v>
      </c>
      <c r="U1265" s="2" t="s">
        <v>76</v>
      </c>
      <c r="V1265" s="2"/>
      <c r="W1265" s="3"/>
      <c r="X1265" s="3"/>
      <c r="Y1265" s="3"/>
      <c r="Z1265" s="3"/>
      <c r="AA1265" s="3"/>
      <c r="AB1265" s="2"/>
      <c r="AC1265" s="3"/>
      <c r="AD1265" s="3"/>
      <c r="AE1265" s="9">
        <f>OfficeForms.Table[[#This Row],[Fecha Cierre]]-OfficeForms.Table[[#This Row],[Fecha de radicación de la solicitud]]</f>
        <v>-46077</v>
      </c>
      <c r="AF1265" s="9"/>
    </row>
    <row r="1266" spans="1:32" hidden="1">
      <c r="A1266">
        <v>1263</v>
      </c>
      <c r="B1266" s="3">
        <v>46080.5062847222</v>
      </c>
      <c r="C1266" s="18">
        <v>46080.5078587963</v>
      </c>
      <c r="D1266" s="2" t="s">
        <v>39</v>
      </c>
      <c r="E1266" s="2"/>
      <c r="F1266" s="2" t="s">
        <v>291</v>
      </c>
      <c r="G1266" s="2" t="s">
        <v>4198</v>
      </c>
      <c r="H1266">
        <v>72</v>
      </c>
      <c r="I1266" s="2" t="s">
        <v>53</v>
      </c>
      <c r="J1266">
        <v>28308962</v>
      </c>
      <c r="K1266" s="2" t="s">
        <v>72</v>
      </c>
      <c r="L1266" s="11" t="s">
        <v>4199</v>
      </c>
      <c r="M1266" s="2" t="s">
        <v>45</v>
      </c>
      <c r="N1266" s="2"/>
      <c r="O1266" s="2" t="s">
        <v>188</v>
      </c>
      <c r="P1266" s="2"/>
      <c r="Q1266" s="2"/>
      <c r="R1266" s="2"/>
      <c r="S1266" s="3">
        <v>46077</v>
      </c>
      <c r="T1266" s="2" t="s">
        <v>2887</v>
      </c>
      <c r="U1266" s="2" t="s">
        <v>294</v>
      </c>
      <c r="V1266" s="2"/>
      <c r="W1266" s="3"/>
      <c r="X1266" s="3"/>
      <c r="Y1266" s="3"/>
      <c r="Z1266" s="3"/>
      <c r="AA1266" s="3"/>
      <c r="AB1266" s="2"/>
      <c r="AC1266" s="3"/>
      <c r="AD1266" s="3"/>
      <c r="AE1266" s="9">
        <f>OfficeForms.Table[[#This Row],[Fecha Cierre]]-OfficeForms.Table[[#This Row],[Fecha de radicación de la solicitud]]</f>
        <v>-46077</v>
      </c>
      <c r="AF1266" s="9"/>
    </row>
    <row r="1267" spans="1:32" hidden="1">
      <c r="A1267">
        <v>1264</v>
      </c>
      <c r="B1267" s="3">
        <v>46080.509409722203</v>
      </c>
      <c r="C1267" s="18">
        <v>46080.510115740697</v>
      </c>
      <c r="D1267" s="2" t="s">
        <v>39</v>
      </c>
      <c r="E1267" s="2"/>
      <c r="F1267" s="2" t="s">
        <v>291</v>
      </c>
      <c r="G1267" s="2" t="s">
        <v>4200</v>
      </c>
      <c r="H1267">
        <v>80</v>
      </c>
      <c r="I1267" s="2" t="s">
        <v>53</v>
      </c>
      <c r="J1267">
        <v>17174109</v>
      </c>
      <c r="K1267" s="2" t="s">
        <v>72</v>
      </c>
      <c r="L1267" s="11" t="s">
        <v>4201</v>
      </c>
      <c r="M1267" s="2" t="s">
        <v>45</v>
      </c>
      <c r="N1267" s="2"/>
      <c r="O1267" s="2" t="s">
        <v>188</v>
      </c>
      <c r="P1267" s="2"/>
      <c r="Q1267" s="2"/>
      <c r="R1267" s="2"/>
      <c r="S1267" s="3">
        <v>46077</v>
      </c>
      <c r="T1267" s="2" t="s">
        <v>321</v>
      </c>
      <c r="U1267" s="2" t="s">
        <v>294</v>
      </c>
      <c r="V1267" s="2"/>
      <c r="W1267" s="3"/>
      <c r="X1267" s="3"/>
      <c r="Y1267" s="3"/>
      <c r="Z1267" s="3"/>
      <c r="AA1267" s="3"/>
      <c r="AB1267" s="2"/>
      <c r="AC1267" s="3"/>
      <c r="AD1267" s="3"/>
      <c r="AE1267" s="9">
        <f>OfficeForms.Table[[#This Row],[Fecha Cierre]]-OfficeForms.Table[[#This Row],[Fecha de radicación de la solicitud]]</f>
        <v>-46077</v>
      </c>
      <c r="AF1267" s="9"/>
    </row>
    <row r="1268" spans="1:32" hidden="1">
      <c r="A1268">
        <v>1265</v>
      </c>
      <c r="B1268" s="3">
        <v>46080.510497685202</v>
      </c>
      <c r="C1268" s="18">
        <v>46080.511539351799</v>
      </c>
      <c r="D1268" s="2" t="s">
        <v>39</v>
      </c>
      <c r="E1268" s="2"/>
      <c r="F1268" s="2" t="s">
        <v>70</v>
      </c>
      <c r="G1268" s="2" t="s">
        <v>4202</v>
      </c>
      <c r="H1268">
        <v>81</v>
      </c>
      <c r="I1268" s="2" t="s">
        <v>53</v>
      </c>
      <c r="J1268">
        <v>41531059</v>
      </c>
      <c r="K1268" s="2" t="s">
        <v>54</v>
      </c>
      <c r="L1268" s="11" t="s">
        <v>4203</v>
      </c>
      <c r="M1268" s="2" t="s">
        <v>56</v>
      </c>
      <c r="N1268" s="2"/>
      <c r="O1268" s="2" t="s">
        <v>46</v>
      </c>
      <c r="P1268" s="2"/>
      <c r="Q1268" s="2" t="s">
        <v>4204</v>
      </c>
      <c r="R1268" s="2"/>
      <c r="S1268" s="3">
        <v>46080</v>
      </c>
      <c r="T1268" s="2" t="s">
        <v>3708</v>
      </c>
      <c r="U1268" s="2" t="s">
        <v>76</v>
      </c>
      <c r="V1268" s="2"/>
      <c r="W1268" s="3"/>
      <c r="X1268" s="3"/>
      <c r="Y1268" s="3"/>
      <c r="Z1268" s="3"/>
      <c r="AA1268" s="3"/>
      <c r="AB1268" s="2"/>
      <c r="AC1268" s="3"/>
      <c r="AD1268" s="3"/>
      <c r="AE1268" s="9">
        <f>OfficeForms.Table[[#This Row],[Fecha Cierre]]-OfficeForms.Table[[#This Row],[Fecha de radicación de la solicitud]]</f>
        <v>-46080</v>
      </c>
      <c r="AF1268" s="9"/>
    </row>
    <row r="1269" spans="1:32" hidden="1">
      <c r="A1269">
        <v>1266</v>
      </c>
      <c r="B1269" s="3">
        <v>46080.512407407397</v>
      </c>
      <c r="C1269" s="18">
        <v>46080.513402777797</v>
      </c>
      <c r="D1269" s="2" t="s">
        <v>39</v>
      </c>
      <c r="E1269" s="2"/>
      <c r="F1269" s="2" t="s">
        <v>291</v>
      </c>
      <c r="G1269" s="2" t="s">
        <v>4205</v>
      </c>
      <c r="H1269">
        <v>29</v>
      </c>
      <c r="I1269" s="2" t="s">
        <v>53</v>
      </c>
      <c r="J1269">
        <v>1019126681</v>
      </c>
      <c r="K1269" s="2" t="s">
        <v>102</v>
      </c>
      <c r="L1269" s="11" t="s">
        <v>4206</v>
      </c>
      <c r="M1269" s="2" t="s">
        <v>45</v>
      </c>
      <c r="N1269" s="2"/>
      <c r="O1269" s="2" t="s">
        <v>46</v>
      </c>
      <c r="P1269" s="2"/>
      <c r="Q1269" s="2" t="s">
        <v>824</v>
      </c>
      <c r="R1269" s="2"/>
      <c r="S1269" s="3">
        <v>46079</v>
      </c>
      <c r="T1269" s="2" t="s">
        <v>4206</v>
      </c>
      <c r="U1269" s="2" t="s">
        <v>294</v>
      </c>
      <c r="V1269" s="2"/>
      <c r="W1269" s="3"/>
      <c r="X1269" s="3"/>
      <c r="Y1269" s="3"/>
      <c r="Z1269" s="3"/>
      <c r="AA1269" s="3"/>
      <c r="AB1269" s="2"/>
      <c r="AC1269" s="3"/>
      <c r="AD1269" s="3"/>
      <c r="AE1269" s="9">
        <f>OfficeForms.Table[[#This Row],[Fecha Cierre]]-OfficeForms.Table[[#This Row],[Fecha de radicación de la solicitud]]</f>
        <v>-46079</v>
      </c>
      <c r="AF1269" s="9"/>
    </row>
    <row r="1270" spans="1:32" hidden="1">
      <c r="A1270">
        <v>1267</v>
      </c>
      <c r="B1270" s="3">
        <v>46080.660474536999</v>
      </c>
      <c r="C1270" s="18">
        <v>46080.662592592598</v>
      </c>
      <c r="D1270" s="2" t="s">
        <v>39</v>
      </c>
      <c r="E1270" s="2"/>
      <c r="F1270" s="2" t="s">
        <v>191</v>
      </c>
      <c r="G1270" s="2" t="s">
        <v>4207</v>
      </c>
      <c r="H1270">
        <v>85</v>
      </c>
      <c r="I1270" s="2" t="s">
        <v>53</v>
      </c>
      <c r="J1270">
        <v>41301144</v>
      </c>
      <c r="K1270" s="2" t="s">
        <v>80</v>
      </c>
      <c r="L1270" s="11" t="s">
        <v>115</v>
      </c>
      <c r="M1270" s="2" t="s">
        <v>134</v>
      </c>
      <c r="N1270" s="2"/>
      <c r="O1270" s="2" t="s">
        <v>125</v>
      </c>
      <c r="P1270" s="2"/>
      <c r="Q1270" s="2"/>
      <c r="R1270" s="2"/>
      <c r="S1270" s="3">
        <v>46078</v>
      </c>
      <c r="T1270" s="2" t="s">
        <v>205</v>
      </c>
      <c r="U1270" s="2" t="s">
        <v>111</v>
      </c>
      <c r="V1270" s="2"/>
      <c r="W1270" s="3"/>
      <c r="X1270" s="3"/>
      <c r="Y1270" s="3"/>
      <c r="Z1270" s="3"/>
      <c r="AA1270" s="3"/>
      <c r="AB1270" s="2"/>
      <c r="AC1270" s="3"/>
      <c r="AD1270" s="3"/>
      <c r="AE1270" s="9">
        <f>OfficeForms.Table[[#This Row],[Fecha Cierre]]-OfficeForms.Table[[#This Row],[Fecha de radicación de la solicitud]]</f>
        <v>-46078</v>
      </c>
      <c r="AF1270" s="9"/>
    </row>
    <row r="1271" spans="1:32" hidden="1">
      <c r="A1271">
        <v>1268</v>
      </c>
      <c r="B1271" s="3">
        <v>46080.662615740701</v>
      </c>
      <c r="C1271" s="18">
        <v>46080.667384259301</v>
      </c>
      <c r="D1271" s="2" t="s">
        <v>39</v>
      </c>
      <c r="E1271" s="2"/>
      <c r="F1271" s="2" t="s">
        <v>191</v>
      </c>
      <c r="G1271" s="2" t="s">
        <v>4208</v>
      </c>
      <c r="H1271">
        <v>87</v>
      </c>
      <c r="I1271" s="2" t="s">
        <v>53</v>
      </c>
      <c r="J1271">
        <v>20582207</v>
      </c>
      <c r="K1271" s="2" t="s">
        <v>80</v>
      </c>
      <c r="L1271" s="11" t="s">
        <v>623</v>
      </c>
      <c r="M1271" s="2" t="s">
        <v>134</v>
      </c>
      <c r="N1271" s="2"/>
      <c r="O1271" s="2" t="s">
        <v>125</v>
      </c>
      <c r="P1271" s="2"/>
      <c r="Q1271" s="2"/>
      <c r="R1271" s="2"/>
      <c r="S1271" s="3">
        <v>46078</v>
      </c>
      <c r="T1271" s="2" t="s">
        <v>205</v>
      </c>
      <c r="U1271" s="2" t="s">
        <v>111</v>
      </c>
      <c r="V1271" s="2"/>
      <c r="W1271" s="3"/>
      <c r="X1271" s="3"/>
      <c r="Y1271" s="3"/>
      <c r="Z1271" s="3"/>
      <c r="AA1271" s="3"/>
      <c r="AB1271" s="2"/>
      <c r="AC1271" s="3"/>
      <c r="AD1271" s="3"/>
      <c r="AE1271" s="9">
        <f>OfficeForms.Table[[#This Row],[Fecha Cierre]]-OfficeForms.Table[[#This Row],[Fecha de radicación de la solicitud]]</f>
        <v>-46078</v>
      </c>
      <c r="AF1271" s="9"/>
    </row>
    <row r="1272" spans="1:32" hidden="1">
      <c r="A1272">
        <v>1269</v>
      </c>
      <c r="B1272" s="3">
        <v>46080.667407407404</v>
      </c>
      <c r="C1272" s="18">
        <v>46080.669282407398</v>
      </c>
      <c r="D1272" s="2" t="s">
        <v>39</v>
      </c>
      <c r="E1272" s="2"/>
      <c r="F1272" s="2" t="s">
        <v>191</v>
      </c>
      <c r="G1272" s="2" t="s">
        <v>4209</v>
      </c>
      <c r="H1272">
        <v>71</v>
      </c>
      <c r="I1272" s="2" t="s">
        <v>53</v>
      </c>
      <c r="J1272">
        <v>19287555</v>
      </c>
      <c r="K1272" s="2" t="s">
        <v>344</v>
      </c>
      <c r="L1272" s="11" t="s">
        <v>4210</v>
      </c>
      <c r="M1272" s="2" t="s">
        <v>45</v>
      </c>
      <c r="N1272" s="2"/>
      <c r="O1272" s="2" t="s">
        <v>125</v>
      </c>
      <c r="P1272" s="2"/>
      <c r="Q1272" s="2"/>
      <c r="R1272" s="2"/>
      <c r="S1272" s="3">
        <v>46079</v>
      </c>
      <c r="T1272" s="2" t="s">
        <v>4210</v>
      </c>
      <c r="U1272" s="2" t="s">
        <v>111</v>
      </c>
      <c r="V1272" s="2"/>
      <c r="W1272" s="3"/>
      <c r="X1272" s="3"/>
      <c r="Y1272" s="3"/>
      <c r="Z1272" s="3"/>
      <c r="AA1272" s="3"/>
      <c r="AB1272" s="2"/>
      <c r="AC1272" s="3"/>
      <c r="AD1272" s="3"/>
      <c r="AE1272" s="9">
        <f>OfficeForms.Table[[#This Row],[Fecha Cierre]]-OfficeForms.Table[[#This Row],[Fecha de radicación de la solicitud]]</f>
        <v>-46079</v>
      </c>
      <c r="AF1272" s="9"/>
    </row>
    <row r="1273" spans="1:32" hidden="1">
      <c r="A1273">
        <v>1270</v>
      </c>
      <c r="B1273" s="3">
        <v>46080.669317129599</v>
      </c>
      <c r="C1273" s="18">
        <v>46080.670486111099</v>
      </c>
      <c r="D1273" s="2" t="s">
        <v>39</v>
      </c>
      <c r="E1273" s="2"/>
      <c r="F1273" s="2" t="s">
        <v>107</v>
      </c>
      <c r="G1273" s="2" t="s">
        <v>4211</v>
      </c>
      <c r="H1273">
        <v>75</v>
      </c>
      <c r="I1273" s="2" t="s">
        <v>53</v>
      </c>
      <c r="J1273">
        <v>21172877</v>
      </c>
      <c r="K1273" s="2" t="s">
        <v>199</v>
      </c>
      <c r="L1273" s="11" t="s">
        <v>4212</v>
      </c>
      <c r="M1273" s="2" t="s">
        <v>45</v>
      </c>
      <c r="N1273" s="2"/>
      <c r="O1273" s="2" t="s">
        <v>125</v>
      </c>
      <c r="P1273" s="2"/>
      <c r="Q1273" s="2"/>
      <c r="R1273" s="2"/>
      <c r="S1273" s="3">
        <v>46078</v>
      </c>
      <c r="T1273" s="2" t="s">
        <v>404</v>
      </c>
      <c r="U1273" s="2" t="s">
        <v>111</v>
      </c>
      <c r="V1273" s="2"/>
      <c r="W1273" s="3"/>
      <c r="X1273" s="3"/>
      <c r="Y1273" s="3"/>
      <c r="Z1273" s="3"/>
      <c r="AA1273" s="3"/>
      <c r="AB1273" s="2"/>
      <c r="AC1273" s="3"/>
      <c r="AD1273" s="3"/>
      <c r="AE1273" s="9">
        <f>OfficeForms.Table[[#This Row],[Fecha Cierre]]-OfficeForms.Table[[#This Row],[Fecha de radicación de la solicitud]]</f>
        <v>-46078</v>
      </c>
      <c r="AF1273" s="9"/>
    </row>
    <row r="1274" spans="1:32" hidden="1">
      <c r="A1274">
        <v>1271</v>
      </c>
      <c r="B1274" s="3">
        <v>46080.670520833301</v>
      </c>
      <c r="C1274" s="18">
        <v>46080.671446759297</v>
      </c>
      <c r="D1274" s="2" t="s">
        <v>39</v>
      </c>
      <c r="E1274" s="2"/>
      <c r="F1274" s="2" t="s">
        <v>107</v>
      </c>
      <c r="G1274" s="2" t="s">
        <v>4213</v>
      </c>
      <c r="H1274">
        <v>78</v>
      </c>
      <c r="I1274" s="2" t="s">
        <v>53</v>
      </c>
      <c r="J1274">
        <v>17199463</v>
      </c>
      <c r="K1274" s="2" t="s">
        <v>54</v>
      </c>
      <c r="L1274" s="11" t="s">
        <v>4214</v>
      </c>
      <c r="M1274" s="2" t="s">
        <v>45</v>
      </c>
      <c r="N1274" s="2"/>
      <c r="O1274" s="2" t="s">
        <v>74</v>
      </c>
      <c r="P1274" s="2"/>
      <c r="Q1274" s="2"/>
      <c r="R1274" s="2"/>
      <c r="S1274" s="3">
        <v>46078</v>
      </c>
      <c r="T1274" s="2" t="s">
        <v>321</v>
      </c>
      <c r="U1274" s="2" t="s">
        <v>111</v>
      </c>
      <c r="V1274" s="2"/>
      <c r="W1274" s="3"/>
      <c r="X1274" s="3"/>
      <c r="Y1274" s="3"/>
      <c r="Z1274" s="3"/>
      <c r="AA1274" s="3"/>
      <c r="AB1274" s="2"/>
      <c r="AC1274" s="3"/>
      <c r="AD1274" s="3"/>
      <c r="AE1274" s="9">
        <f>OfficeForms.Table[[#This Row],[Fecha Cierre]]-OfficeForms.Table[[#This Row],[Fecha de radicación de la solicitud]]</f>
        <v>-46078</v>
      </c>
      <c r="AF1274" s="9"/>
    </row>
    <row r="1275" spans="1:32" hidden="1">
      <c r="A1275">
        <v>1272</v>
      </c>
      <c r="B1275" s="3">
        <v>46080.6714699074</v>
      </c>
      <c r="C1275" s="18">
        <v>46080.672835648104</v>
      </c>
      <c r="D1275" s="2" t="s">
        <v>39</v>
      </c>
      <c r="E1275" s="2"/>
      <c r="F1275" s="2" t="s">
        <v>107</v>
      </c>
      <c r="G1275" s="2" t="s">
        <v>4215</v>
      </c>
      <c r="H1275">
        <v>62</v>
      </c>
      <c r="I1275" s="2" t="s">
        <v>53</v>
      </c>
      <c r="J1275">
        <v>79345511</v>
      </c>
      <c r="K1275" s="2" t="s">
        <v>80</v>
      </c>
      <c r="L1275" s="11" t="s">
        <v>4216</v>
      </c>
      <c r="M1275" s="2" t="s">
        <v>45</v>
      </c>
      <c r="N1275" s="2"/>
      <c r="O1275" s="2" t="s">
        <v>46</v>
      </c>
      <c r="P1275" s="2"/>
      <c r="Q1275" s="2" t="s">
        <v>408</v>
      </c>
      <c r="R1275" s="2"/>
      <c r="S1275" s="3">
        <v>46078</v>
      </c>
      <c r="T1275" s="2" t="s">
        <v>1931</v>
      </c>
      <c r="U1275" s="2" t="s">
        <v>111</v>
      </c>
      <c r="V1275" s="2"/>
      <c r="W1275" s="3"/>
      <c r="X1275" s="3"/>
      <c r="Y1275" s="3"/>
      <c r="Z1275" s="3"/>
      <c r="AA1275" s="3"/>
      <c r="AB1275" s="2"/>
      <c r="AC1275" s="3"/>
      <c r="AD1275" s="3"/>
      <c r="AE1275" s="9">
        <f>OfficeForms.Table[[#This Row],[Fecha Cierre]]-OfficeForms.Table[[#This Row],[Fecha de radicación de la solicitud]]</f>
        <v>-46078</v>
      </c>
      <c r="AF1275" s="9"/>
    </row>
    <row r="1276" spans="1:32" hidden="1">
      <c r="A1276">
        <v>1273</v>
      </c>
      <c r="B1276" s="3">
        <v>46080.677106481497</v>
      </c>
      <c r="C1276" s="18">
        <v>46080.678634259297</v>
      </c>
      <c r="D1276" s="2" t="s">
        <v>39</v>
      </c>
      <c r="E1276" s="2"/>
      <c r="F1276" s="2" t="s">
        <v>107</v>
      </c>
      <c r="G1276" s="2" t="s">
        <v>4217</v>
      </c>
      <c r="H1276">
        <v>31</v>
      </c>
      <c r="I1276" s="2" t="s">
        <v>53</v>
      </c>
      <c r="J1276">
        <v>1214467145</v>
      </c>
      <c r="K1276" s="2" t="s">
        <v>102</v>
      </c>
      <c r="L1276" s="11" t="s">
        <v>4218</v>
      </c>
      <c r="M1276" s="2" t="s">
        <v>45</v>
      </c>
      <c r="N1276" s="2"/>
      <c r="O1276" s="2" t="s">
        <v>74</v>
      </c>
      <c r="P1276" s="2"/>
      <c r="Q1276" s="2"/>
      <c r="R1276" s="2"/>
      <c r="S1276" s="3">
        <v>46078</v>
      </c>
      <c r="T1276" s="2" t="s">
        <v>332</v>
      </c>
      <c r="U1276" s="2" t="s">
        <v>111</v>
      </c>
      <c r="V1276" s="2"/>
      <c r="W1276" s="3"/>
      <c r="X1276" s="3"/>
      <c r="Y1276" s="3"/>
      <c r="Z1276" s="3"/>
      <c r="AA1276" s="3"/>
      <c r="AB1276" s="2"/>
      <c r="AC1276" s="3"/>
      <c r="AD1276" s="3"/>
      <c r="AE1276" s="9">
        <f>OfficeForms.Table[[#This Row],[Fecha Cierre]]-OfficeForms.Table[[#This Row],[Fecha de radicación de la solicitud]]</f>
        <v>-46078</v>
      </c>
      <c r="AF1276" s="9"/>
    </row>
    <row r="1277" spans="1:32" hidden="1">
      <c r="A1277">
        <v>1274</v>
      </c>
      <c r="B1277" s="3">
        <v>46080.678657407399</v>
      </c>
      <c r="C1277" s="18">
        <v>46080.679618055598</v>
      </c>
      <c r="D1277" s="2" t="s">
        <v>39</v>
      </c>
      <c r="E1277" s="2"/>
      <c r="F1277" s="2" t="s">
        <v>107</v>
      </c>
      <c r="G1277" s="2" t="s">
        <v>4219</v>
      </c>
      <c r="H1277">
        <v>59</v>
      </c>
      <c r="I1277" s="2" t="s">
        <v>53</v>
      </c>
      <c r="J1277">
        <v>79452825</v>
      </c>
      <c r="K1277" s="2" t="s">
        <v>102</v>
      </c>
      <c r="L1277" s="11" t="s">
        <v>4220</v>
      </c>
      <c r="M1277" s="2" t="s">
        <v>45</v>
      </c>
      <c r="N1277" s="2"/>
      <c r="O1277" s="2" t="s">
        <v>74</v>
      </c>
      <c r="P1277" s="2"/>
      <c r="Q1277" s="2"/>
      <c r="R1277" s="2"/>
      <c r="S1277" s="3">
        <v>46078</v>
      </c>
      <c r="T1277" s="2" t="s">
        <v>977</v>
      </c>
      <c r="U1277" s="2" t="s">
        <v>111</v>
      </c>
      <c r="V1277" s="2"/>
      <c r="W1277" s="3"/>
      <c r="X1277" s="3"/>
      <c r="Y1277" s="3"/>
      <c r="Z1277" s="3"/>
      <c r="AA1277" s="3"/>
      <c r="AB1277" s="2"/>
      <c r="AC1277" s="3"/>
      <c r="AD1277" s="3"/>
      <c r="AE1277" s="9">
        <f>OfficeForms.Table[[#This Row],[Fecha Cierre]]-OfficeForms.Table[[#This Row],[Fecha de radicación de la solicitud]]</f>
        <v>-46078</v>
      </c>
      <c r="AF1277" s="9"/>
    </row>
    <row r="1278" spans="1:32" hidden="1">
      <c r="A1278">
        <v>1275</v>
      </c>
      <c r="B1278" s="3">
        <v>46080.679699074099</v>
      </c>
      <c r="C1278" s="18">
        <v>46080.681018518502</v>
      </c>
      <c r="D1278" s="2" t="s">
        <v>39</v>
      </c>
      <c r="E1278" s="2"/>
      <c r="F1278" s="2" t="s">
        <v>107</v>
      </c>
      <c r="G1278" s="2" t="s">
        <v>4221</v>
      </c>
      <c r="H1278">
        <v>62</v>
      </c>
      <c r="I1278" s="2" t="s">
        <v>53</v>
      </c>
      <c r="J1278">
        <v>39640865</v>
      </c>
      <c r="K1278" s="2" t="s">
        <v>80</v>
      </c>
      <c r="L1278" s="11" t="s">
        <v>621</v>
      </c>
      <c r="M1278" s="2" t="s">
        <v>45</v>
      </c>
      <c r="N1278" s="2"/>
      <c r="O1278" s="2" t="s">
        <v>74</v>
      </c>
      <c r="P1278" s="2"/>
      <c r="Q1278" s="2"/>
      <c r="R1278" s="2"/>
      <c r="S1278" s="3">
        <v>46078</v>
      </c>
      <c r="T1278" s="2" t="s">
        <v>213</v>
      </c>
      <c r="U1278" s="2" t="s">
        <v>111</v>
      </c>
      <c r="V1278" s="2"/>
      <c r="W1278" s="3"/>
      <c r="X1278" s="3"/>
      <c r="Y1278" s="3"/>
      <c r="Z1278" s="3"/>
      <c r="AA1278" s="3"/>
      <c r="AB1278" s="2"/>
      <c r="AC1278" s="3"/>
      <c r="AD1278" s="3"/>
      <c r="AE1278" s="9">
        <f>OfficeForms.Table[[#This Row],[Fecha Cierre]]-OfficeForms.Table[[#This Row],[Fecha de radicación de la solicitud]]</f>
        <v>-46078</v>
      </c>
      <c r="AF1278" s="9"/>
    </row>
    <row r="1279" spans="1:32" hidden="1">
      <c r="A1279">
        <v>1276</v>
      </c>
      <c r="B1279" s="3">
        <v>46080.681539351797</v>
      </c>
      <c r="C1279" s="18">
        <v>46080.6823842593</v>
      </c>
      <c r="D1279" s="2" t="s">
        <v>39</v>
      </c>
      <c r="E1279" s="2"/>
      <c r="F1279" s="2" t="s">
        <v>107</v>
      </c>
      <c r="G1279" s="2" t="s">
        <v>4222</v>
      </c>
      <c r="H1279">
        <v>56</v>
      </c>
      <c r="I1279" s="2" t="s">
        <v>53</v>
      </c>
      <c r="J1279">
        <v>24413660</v>
      </c>
      <c r="K1279" s="2" t="s">
        <v>72</v>
      </c>
      <c r="L1279" s="11" t="s">
        <v>1006</v>
      </c>
      <c r="M1279" s="2" t="s">
        <v>134</v>
      </c>
      <c r="N1279" s="2"/>
      <c r="O1279" s="2" t="s">
        <v>125</v>
      </c>
      <c r="P1279" s="2"/>
      <c r="Q1279" s="2"/>
      <c r="R1279" s="2"/>
      <c r="S1279" s="3">
        <v>46078</v>
      </c>
      <c r="T1279" s="2" t="s">
        <v>205</v>
      </c>
      <c r="U1279" s="2" t="s">
        <v>111</v>
      </c>
      <c r="V1279" s="2"/>
      <c r="W1279" s="3"/>
      <c r="X1279" s="3"/>
      <c r="Y1279" s="3"/>
      <c r="Z1279" s="3"/>
      <c r="AA1279" s="3"/>
      <c r="AB1279" s="2"/>
      <c r="AC1279" s="3"/>
      <c r="AD1279" s="3"/>
      <c r="AE1279" s="9">
        <f>OfficeForms.Table[[#This Row],[Fecha Cierre]]-OfficeForms.Table[[#This Row],[Fecha de radicación de la solicitud]]</f>
        <v>-46078</v>
      </c>
      <c r="AF1279" s="9"/>
    </row>
    <row r="1280" spans="1:32" hidden="1">
      <c r="A1280">
        <v>1277</v>
      </c>
      <c r="B1280" s="3">
        <v>46080.682407407403</v>
      </c>
      <c r="C1280" s="18">
        <v>46080.683344907397</v>
      </c>
      <c r="D1280" s="2" t="s">
        <v>39</v>
      </c>
      <c r="E1280" s="2"/>
      <c r="F1280" s="2" t="s">
        <v>107</v>
      </c>
      <c r="G1280" s="2" t="s">
        <v>4223</v>
      </c>
      <c r="H1280">
        <v>78</v>
      </c>
      <c r="I1280" s="2" t="s">
        <v>53</v>
      </c>
      <c r="J1280">
        <v>41443633</v>
      </c>
      <c r="K1280" s="2" t="s">
        <v>80</v>
      </c>
      <c r="L1280" s="11" t="s">
        <v>4224</v>
      </c>
      <c r="M1280" s="2" t="s">
        <v>134</v>
      </c>
      <c r="N1280" s="2"/>
      <c r="O1280" s="2" t="s">
        <v>125</v>
      </c>
      <c r="P1280" s="2"/>
      <c r="Q1280" s="2"/>
      <c r="R1280" s="2"/>
      <c r="S1280" s="3">
        <v>46078</v>
      </c>
      <c r="T1280" s="2" t="s">
        <v>205</v>
      </c>
      <c r="U1280" s="2" t="s">
        <v>111</v>
      </c>
      <c r="V1280" s="2"/>
      <c r="W1280" s="3"/>
      <c r="X1280" s="3"/>
      <c r="Y1280" s="3"/>
      <c r="Z1280" s="3"/>
      <c r="AA1280" s="3"/>
      <c r="AB1280" s="2"/>
      <c r="AC1280" s="3"/>
      <c r="AD1280" s="3"/>
      <c r="AE1280" s="9">
        <f>OfficeForms.Table[[#This Row],[Fecha Cierre]]-OfficeForms.Table[[#This Row],[Fecha de radicación de la solicitud]]</f>
        <v>-46078</v>
      </c>
      <c r="AF1280" s="9"/>
    </row>
    <row r="1281" spans="1:33" hidden="1">
      <c r="A1281">
        <v>1278</v>
      </c>
      <c r="B1281" s="3">
        <v>46080.683356481502</v>
      </c>
      <c r="C1281" s="18">
        <v>46080.684143518498</v>
      </c>
      <c r="D1281" s="2" t="s">
        <v>39</v>
      </c>
      <c r="E1281" s="2"/>
      <c r="F1281" s="2" t="s">
        <v>107</v>
      </c>
      <c r="G1281" s="2" t="s">
        <v>4225</v>
      </c>
      <c r="H1281">
        <v>88</v>
      </c>
      <c r="I1281" s="2" t="s">
        <v>53</v>
      </c>
      <c r="J1281">
        <v>20188203</v>
      </c>
      <c r="K1281" s="2" t="s">
        <v>80</v>
      </c>
      <c r="L1281" s="11" t="s">
        <v>4226</v>
      </c>
      <c r="M1281" s="2" t="s">
        <v>134</v>
      </c>
      <c r="N1281" s="2"/>
      <c r="O1281" s="2" t="s">
        <v>125</v>
      </c>
      <c r="P1281" s="2"/>
      <c r="Q1281" s="2"/>
      <c r="R1281" s="2"/>
      <c r="S1281" s="3">
        <v>46078</v>
      </c>
      <c r="T1281" s="2" t="s">
        <v>205</v>
      </c>
      <c r="U1281" s="2" t="s">
        <v>111</v>
      </c>
      <c r="V1281" s="2"/>
      <c r="W1281" s="3"/>
      <c r="X1281" s="3"/>
      <c r="Y1281" s="3"/>
      <c r="Z1281" s="3"/>
      <c r="AA1281" s="3"/>
      <c r="AB1281" s="2"/>
      <c r="AC1281" s="3"/>
      <c r="AD1281" s="3"/>
      <c r="AE1281" s="9">
        <f>OfficeForms.Table[[#This Row],[Fecha Cierre]]-OfficeForms.Table[[#This Row],[Fecha de radicación de la solicitud]]</f>
        <v>-46078</v>
      </c>
      <c r="AF1281" s="9"/>
    </row>
    <row r="1282" spans="1:33" hidden="1">
      <c r="A1282">
        <v>1279</v>
      </c>
      <c r="B1282" s="3">
        <v>46080.684178240699</v>
      </c>
      <c r="C1282" s="18">
        <v>46080.684930555602</v>
      </c>
      <c r="D1282" s="2" t="s">
        <v>39</v>
      </c>
      <c r="E1282" s="2"/>
      <c r="F1282" s="2" t="s">
        <v>107</v>
      </c>
      <c r="G1282" s="2" t="s">
        <v>4227</v>
      </c>
      <c r="H1282">
        <v>68</v>
      </c>
      <c r="I1282" s="2" t="s">
        <v>53</v>
      </c>
      <c r="J1282">
        <v>51569447</v>
      </c>
      <c r="K1282" s="2" t="s">
        <v>98</v>
      </c>
      <c r="L1282" s="11" t="s">
        <v>4228</v>
      </c>
      <c r="M1282" s="2" t="s">
        <v>134</v>
      </c>
      <c r="N1282" s="2"/>
      <c r="O1282" s="2" t="s">
        <v>125</v>
      </c>
      <c r="P1282" s="2"/>
      <c r="Q1282" s="2"/>
      <c r="R1282" s="2"/>
      <c r="S1282" s="3">
        <v>46078</v>
      </c>
      <c r="T1282" s="2" t="s">
        <v>205</v>
      </c>
      <c r="U1282" s="2" t="s">
        <v>111</v>
      </c>
      <c r="V1282" s="2"/>
      <c r="W1282" s="3"/>
      <c r="X1282" s="3"/>
      <c r="Y1282" s="3"/>
      <c r="Z1282" s="3"/>
      <c r="AA1282" s="3"/>
      <c r="AB1282" s="2"/>
      <c r="AC1282" s="3"/>
      <c r="AD1282" s="3"/>
      <c r="AE1282" s="9">
        <f>OfficeForms.Table[[#This Row],[Fecha Cierre]]-OfficeForms.Table[[#This Row],[Fecha de radicación de la solicitud]]</f>
        <v>-46078</v>
      </c>
      <c r="AF1282" s="9"/>
    </row>
    <row r="1283" spans="1:33" hidden="1">
      <c r="A1283">
        <v>1280</v>
      </c>
      <c r="B1283" s="3">
        <v>46080.684953703698</v>
      </c>
      <c r="C1283" s="18">
        <v>46080.685844907399</v>
      </c>
      <c r="D1283" s="2" t="s">
        <v>39</v>
      </c>
      <c r="E1283" s="2"/>
      <c r="F1283" s="2" t="s">
        <v>107</v>
      </c>
      <c r="G1283" s="2" t="s">
        <v>4229</v>
      </c>
      <c r="H1283">
        <v>86</v>
      </c>
      <c r="I1283" s="2" t="s">
        <v>53</v>
      </c>
      <c r="J1283">
        <v>5681577</v>
      </c>
      <c r="K1283" s="2" t="s">
        <v>98</v>
      </c>
      <c r="L1283" s="11" t="s">
        <v>4230</v>
      </c>
      <c r="M1283" s="2" t="s">
        <v>134</v>
      </c>
      <c r="N1283" s="2"/>
      <c r="O1283" s="2" t="s">
        <v>125</v>
      </c>
      <c r="P1283" s="2"/>
      <c r="Q1283" s="2"/>
      <c r="R1283" s="2"/>
      <c r="S1283" s="3">
        <v>46078</v>
      </c>
      <c r="T1283" s="2" t="s">
        <v>205</v>
      </c>
      <c r="U1283" s="2" t="s">
        <v>111</v>
      </c>
      <c r="V1283" s="2"/>
      <c r="W1283" s="3"/>
      <c r="X1283" s="3"/>
      <c r="Y1283" s="3"/>
      <c r="Z1283" s="3"/>
      <c r="AA1283" s="3"/>
      <c r="AB1283" s="2"/>
      <c r="AC1283" s="3"/>
      <c r="AD1283" s="3"/>
      <c r="AE1283" s="9">
        <f>OfficeForms.Table[[#This Row],[Fecha Cierre]]-OfficeForms.Table[[#This Row],[Fecha de radicación de la solicitud]]</f>
        <v>-46078</v>
      </c>
      <c r="AF1283" s="9"/>
    </row>
    <row r="1284" spans="1:33" hidden="1">
      <c r="A1284">
        <v>1281</v>
      </c>
      <c r="B1284" s="3">
        <v>46080.685868055603</v>
      </c>
      <c r="C1284" s="18">
        <v>46080.686944444402</v>
      </c>
      <c r="D1284" s="2" t="s">
        <v>39</v>
      </c>
      <c r="E1284" s="2"/>
      <c r="F1284" s="2" t="s">
        <v>107</v>
      </c>
      <c r="G1284" s="2" t="s">
        <v>4231</v>
      </c>
      <c r="H1284">
        <v>0</v>
      </c>
      <c r="I1284" s="2" t="s">
        <v>803</v>
      </c>
      <c r="J1284">
        <v>26022010066093</v>
      </c>
      <c r="K1284" s="2" t="s">
        <v>72</v>
      </c>
      <c r="L1284" s="11" t="s">
        <v>4232</v>
      </c>
      <c r="M1284" s="2" t="s">
        <v>156</v>
      </c>
      <c r="N1284" s="2"/>
      <c r="O1284" s="2" t="s">
        <v>125</v>
      </c>
      <c r="P1284" s="2"/>
      <c r="Q1284" s="2"/>
      <c r="R1284" s="2"/>
      <c r="S1284" s="3">
        <v>46078</v>
      </c>
      <c r="T1284" s="2" t="s">
        <v>4233</v>
      </c>
      <c r="U1284" s="2" t="s">
        <v>111</v>
      </c>
      <c r="V1284" s="2"/>
      <c r="W1284" s="3"/>
      <c r="X1284" s="3"/>
      <c r="Y1284" s="3"/>
      <c r="Z1284" s="3"/>
      <c r="AA1284" s="3"/>
      <c r="AB1284" s="2"/>
      <c r="AC1284" s="3"/>
      <c r="AD1284" s="3"/>
      <c r="AE1284" s="9">
        <f>OfficeForms.Table[[#This Row],[Fecha Cierre]]-OfficeForms.Table[[#This Row],[Fecha de radicación de la solicitud]]</f>
        <v>-46078</v>
      </c>
      <c r="AF1284" s="9"/>
    </row>
    <row r="1285" spans="1:33" hidden="1">
      <c r="A1285">
        <v>1282</v>
      </c>
      <c r="B1285" s="3">
        <v>46080.6869560185</v>
      </c>
      <c r="C1285" s="18">
        <v>46080.688009259298</v>
      </c>
      <c r="D1285" s="2" t="s">
        <v>39</v>
      </c>
      <c r="E1285" s="2"/>
      <c r="F1285" s="2" t="s">
        <v>107</v>
      </c>
      <c r="G1285" s="2" t="s">
        <v>4234</v>
      </c>
      <c r="H1285">
        <v>94</v>
      </c>
      <c r="I1285" s="2" t="s">
        <v>53</v>
      </c>
      <c r="J1285">
        <v>20263597</v>
      </c>
      <c r="K1285" s="2" t="s">
        <v>199</v>
      </c>
      <c r="L1285" s="11" t="s">
        <v>4235</v>
      </c>
      <c r="M1285" s="2" t="s">
        <v>156</v>
      </c>
      <c r="N1285" s="2"/>
      <c r="O1285" s="2" t="s">
        <v>163</v>
      </c>
      <c r="P1285" s="2"/>
      <c r="Q1285" s="2"/>
      <c r="R1285" s="2"/>
      <c r="S1285" s="3">
        <v>46078</v>
      </c>
      <c r="T1285" s="2" t="s">
        <v>4236</v>
      </c>
      <c r="U1285" s="2" t="s">
        <v>111</v>
      </c>
      <c r="V1285" s="2"/>
      <c r="W1285" s="3"/>
      <c r="X1285" s="3"/>
      <c r="Y1285" s="3"/>
      <c r="Z1285" s="3"/>
      <c r="AA1285" s="3"/>
      <c r="AB1285" s="2"/>
      <c r="AC1285" s="3"/>
      <c r="AD1285" s="3"/>
      <c r="AE1285" s="9">
        <f>OfficeForms.Table[[#This Row],[Fecha Cierre]]-OfficeForms.Table[[#This Row],[Fecha de radicación de la solicitud]]</f>
        <v>-46078</v>
      </c>
      <c r="AF1285" s="9"/>
    </row>
    <row r="1286" spans="1:33" hidden="1">
      <c r="A1286">
        <v>1283</v>
      </c>
      <c r="B1286" s="3">
        <v>46080.8612615741</v>
      </c>
      <c r="C1286" s="18">
        <v>46080.864108796297</v>
      </c>
      <c r="D1286" s="2" t="s">
        <v>39</v>
      </c>
      <c r="E1286" s="2"/>
      <c r="F1286" s="2" t="s">
        <v>167</v>
      </c>
      <c r="G1286" s="2" t="s">
        <v>4237</v>
      </c>
      <c r="H1286">
        <v>58</v>
      </c>
      <c r="I1286" s="2" t="s">
        <v>53</v>
      </c>
      <c r="J1286">
        <v>39720388</v>
      </c>
      <c r="K1286" s="2" t="s">
        <v>102</v>
      </c>
      <c r="L1286" s="11" t="s">
        <v>4238</v>
      </c>
      <c r="M1286" s="2" t="s">
        <v>56</v>
      </c>
      <c r="N1286" s="2"/>
      <c r="O1286" s="2" t="s">
        <v>57</v>
      </c>
      <c r="P1286" s="2"/>
      <c r="Q1286" s="2"/>
      <c r="R1286" s="2" t="s">
        <v>4239</v>
      </c>
      <c r="S1286" s="3">
        <v>46072</v>
      </c>
      <c r="T1286" s="2" t="s">
        <v>4240</v>
      </c>
      <c r="U1286" s="2" t="s">
        <v>173</v>
      </c>
      <c r="V1286" s="2"/>
      <c r="W1286" s="3"/>
      <c r="X1286" s="3"/>
      <c r="Y1286" s="3"/>
      <c r="Z1286" s="3"/>
      <c r="AA1286" s="3"/>
      <c r="AB1286" s="2"/>
      <c r="AC1286" s="3"/>
      <c r="AD1286" s="3"/>
      <c r="AE1286" s="9">
        <f>OfficeForms.Table[[#This Row],[Fecha Cierre]]-OfficeForms.Table[[#This Row],[Fecha de radicación de la solicitud]]</f>
        <v>-46072</v>
      </c>
      <c r="AF1286" s="9"/>
    </row>
    <row r="1287" spans="1:33" hidden="1">
      <c r="A1287">
        <v>1284</v>
      </c>
      <c r="B1287" s="3">
        <v>46080.864120370403</v>
      </c>
      <c r="C1287" s="18">
        <v>46080.866365740701</v>
      </c>
      <c r="D1287" s="2" t="s">
        <v>39</v>
      </c>
      <c r="E1287" s="2"/>
      <c r="F1287" s="2" t="s">
        <v>167</v>
      </c>
      <c r="G1287" s="2" t="s">
        <v>4241</v>
      </c>
      <c r="H1287">
        <v>53</v>
      </c>
      <c r="I1287" s="2" t="s">
        <v>53</v>
      </c>
      <c r="J1287">
        <v>52521204</v>
      </c>
      <c r="K1287" s="2" t="s">
        <v>102</v>
      </c>
      <c r="L1287" s="11" t="s">
        <v>4242</v>
      </c>
      <c r="M1287" s="2" t="s">
        <v>45</v>
      </c>
      <c r="N1287" s="2"/>
      <c r="O1287" s="2" t="s">
        <v>46</v>
      </c>
      <c r="P1287" s="2"/>
      <c r="Q1287" s="2" t="s">
        <v>404</v>
      </c>
      <c r="R1287" s="2"/>
      <c r="S1287" s="3">
        <v>46073</v>
      </c>
      <c r="T1287" s="2" t="s">
        <v>4243</v>
      </c>
      <c r="U1287" s="2" t="s">
        <v>173</v>
      </c>
      <c r="V1287" s="2"/>
      <c r="W1287" s="3"/>
      <c r="X1287" s="3"/>
      <c r="Y1287" s="3"/>
      <c r="Z1287" s="3"/>
      <c r="AA1287" s="3"/>
      <c r="AB1287" s="2"/>
      <c r="AC1287" s="3"/>
      <c r="AD1287" s="3"/>
      <c r="AE1287" s="9">
        <f>OfficeForms.Table[[#This Row],[Fecha Cierre]]-OfficeForms.Table[[#This Row],[Fecha de radicación de la solicitud]]</f>
        <v>-46073</v>
      </c>
      <c r="AF1287" s="9"/>
    </row>
    <row r="1288" spans="1:33" hidden="1">
      <c r="A1288">
        <v>1285</v>
      </c>
      <c r="B1288" s="3">
        <v>46080.8664699074</v>
      </c>
      <c r="C1288" s="18">
        <v>46080.868333333303</v>
      </c>
      <c r="D1288" s="2" t="s">
        <v>39</v>
      </c>
      <c r="E1288" s="2"/>
      <c r="F1288" s="2" t="s">
        <v>167</v>
      </c>
      <c r="G1288" s="2" t="s">
        <v>4244</v>
      </c>
      <c r="H1288">
        <v>58</v>
      </c>
      <c r="I1288" s="2" t="s">
        <v>53</v>
      </c>
      <c r="J1288">
        <v>39747840</v>
      </c>
      <c r="K1288" s="2" t="s">
        <v>80</v>
      </c>
      <c r="L1288" s="11" t="s">
        <v>4245</v>
      </c>
      <c r="M1288" s="2" t="s">
        <v>45</v>
      </c>
      <c r="N1288" s="2"/>
      <c r="O1288" s="2" t="s">
        <v>46</v>
      </c>
      <c r="P1288" s="2"/>
      <c r="Q1288" s="2" t="s">
        <v>2228</v>
      </c>
      <c r="R1288" s="2"/>
      <c r="S1288" s="3">
        <v>46073</v>
      </c>
      <c r="T1288" s="2" t="s">
        <v>4246</v>
      </c>
      <c r="U1288" s="2" t="s">
        <v>173</v>
      </c>
      <c r="V1288" s="2"/>
      <c r="W1288" s="3"/>
      <c r="X1288" s="3"/>
      <c r="Y1288" s="3"/>
      <c r="Z1288" s="3"/>
      <c r="AA1288" s="3"/>
      <c r="AB1288" s="2"/>
      <c r="AC1288" s="3"/>
      <c r="AD1288" s="3"/>
      <c r="AE1288" s="9">
        <f>OfficeForms.Table[[#This Row],[Fecha Cierre]]-OfficeForms.Table[[#This Row],[Fecha de radicación de la solicitud]]</f>
        <v>-46073</v>
      </c>
      <c r="AF1288" s="9"/>
    </row>
    <row r="1289" spans="1:33" hidden="1">
      <c r="A1289">
        <v>1286</v>
      </c>
      <c r="B1289" s="3">
        <v>46080.8683564815</v>
      </c>
      <c r="C1289" s="18">
        <v>46080.871365740699</v>
      </c>
      <c r="D1289" s="2" t="s">
        <v>39</v>
      </c>
      <c r="E1289" s="2"/>
      <c r="F1289" s="2" t="s">
        <v>167</v>
      </c>
      <c r="G1289" s="2" t="s">
        <v>4247</v>
      </c>
      <c r="H1289">
        <v>71</v>
      </c>
      <c r="I1289" s="2" t="s">
        <v>53</v>
      </c>
      <c r="J1289">
        <v>14256012</v>
      </c>
      <c r="K1289" s="2" t="s">
        <v>80</v>
      </c>
      <c r="L1289" s="11" t="s">
        <v>4248</v>
      </c>
      <c r="M1289" s="2" t="s">
        <v>56</v>
      </c>
      <c r="N1289" s="2"/>
      <c r="O1289" s="2" t="s">
        <v>57</v>
      </c>
      <c r="P1289" s="2"/>
      <c r="Q1289" s="2"/>
      <c r="R1289" s="2" t="s">
        <v>58</v>
      </c>
      <c r="S1289" s="3">
        <v>46073</v>
      </c>
      <c r="T1289" s="2" t="s">
        <v>4249</v>
      </c>
      <c r="U1289" s="2" t="s">
        <v>173</v>
      </c>
      <c r="V1289" s="2"/>
      <c r="W1289" s="3"/>
      <c r="X1289" s="3"/>
      <c r="Y1289" s="3"/>
      <c r="Z1289" s="3"/>
      <c r="AA1289" s="3"/>
      <c r="AB1289" s="2"/>
      <c r="AC1289" s="3"/>
      <c r="AD1289" s="3"/>
      <c r="AE1289" s="9">
        <f>OfficeForms.Table[[#This Row],[Fecha Cierre]]-OfficeForms.Table[[#This Row],[Fecha de radicación de la solicitud]]</f>
        <v>-46073</v>
      </c>
      <c r="AF1289" s="9"/>
    </row>
    <row r="1290" spans="1:33" hidden="1">
      <c r="A1290">
        <v>1287</v>
      </c>
      <c r="B1290" s="3">
        <v>46080.871979166703</v>
      </c>
      <c r="C1290" s="18">
        <v>46080.874525462998</v>
      </c>
      <c r="D1290" s="2" t="s">
        <v>39</v>
      </c>
      <c r="E1290" s="2"/>
      <c r="F1290" s="2" t="s">
        <v>206</v>
      </c>
      <c r="G1290" s="2" t="s">
        <v>4250</v>
      </c>
      <c r="H1290">
        <v>53</v>
      </c>
      <c r="I1290" s="2" t="s">
        <v>53</v>
      </c>
      <c r="J1290">
        <v>79635232</v>
      </c>
      <c r="K1290" s="2" t="s">
        <v>54</v>
      </c>
      <c r="L1290" s="11" t="s">
        <v>4251</v>
      </c>
      <c r="M1290" s="2" t="s">
        <v>56</v>
      </c>
      <c r="N1290" s="2"/>
      <c r="O1290" s="2" t="s">
        <v>57</v>
      </c>
      <c r="P1290" s="2"/>
      <c r="Q1290" s="2"/>
      <c r="R1290" s="2" t="s">
        <v>4252</v>
      </c>
      <c r="S1290" s="3">
        <v>46073</v>
      </c>
      <c r="T1290" s="2" t="s">
        <v>4253</v>
      </c>
      <c r="U1290" s="2" t="s">
        <v>173</v>
      </c>
      <c r="V1290" s="2"/>
      <c r="W1290" s="3"/>
      <c r="X1290" s="3"/>
      <c r="Y1290" s="3"/>
      <c r="Z1290" s="3"/>
      <c r="AA1290" s="3"/>
      <c r="AB1290" s="2"/>
      <c r="AC1290" s="3"/>
      <c r="AD1290" s="3"/>
      <c r="AE1290" s="9">
        <f>OfficeForms.Table[[#This Row],[Fecha Cierre]]-OfficeForms.Table[[#This Row],[Fecha de radicación de la solicitud]]</f>
        <v>-46073</v>
      </c>
      <c r="AF1290" s="9"/>
    </row>
    <row r="1291" spans="1:33">
      <c r="A1291">
        <v>1288</v>
      </c>
      <c r="B1291" s="3">
        <v>46081.3498958333</v>
      </c>
      <c r="C1291" s="18">
        <v>46081.3512962963</v>
      </c>
      <c r="D1291" s="2" t="s">
        <v>39</v>
      </c>
      <c r="E1291" s="2"/>
      <c r="F1291" s="2" t="s">
        <v>360</v>
      </c>
      <c r="G1291" s="2" t="s">
        <v>4254</v>
      </c>
      <c r="H1291">
        <v>70</v>
      </c>
      <c r="I1291" s="2" t="s">
        <v>53</v>
      </c>
      <c r="J1291">
        <v>19319757</v>
      </c>
      <c r="K1291" s="2" t="s">
        <v>80</v>
      </c>
      <c r="L1291" s="11" t="s">
        <v>3434</v>
      </c>
      <c r="M1291" s="2" t="s">
        <v>134</v>
      </c>
      <c r="N1291" s="2"/>
      <c r="O1291" s="2" t="s">
        <v>125</v>
      </c>
      <c r="P1291" s="2"/>
      <c r="Q1291" s="2"/>
      <c r="R1291" s="2"/>
      <c r="S1291" s="3">
        <v>46076</v>
      </c>
      <c r="T1291" s="2" t="s">
        <v>577</v>
      </c>
      <c r="U1291" s="2" t="s">
        <v>352</v>
      </c>
      <c r="V1291" s="2"/>
      <c r="W1291" s="3"/>
      <c r="X1291" s="3"/>
      <c r="Y1291" s="3"/>
      <c r="Z1291" s="3"/>
      <c r="AA1291" s="3"/>
      <c r="AB1291" s="2"/>
      <c r="AC1291" s="3" t="s">
        <v>61</v>
      </c>
      <c r="AD1291" s="3">
        <v>46079</v>
      </c>
      <c r="AE1291" s="9">
        <f>OfficeForms.Table[[#This Row],[Fecha Cierre]]-OfficeForms.Table[[#This Row],[Fecha de radicación de la solicitud]]</f>
        <v>3</v>
      </c>
      <c r="AF1291" s="9" t="s">
        <v>354</v>
      </c>
      <c r="AG1291" t="s">
        <v>578</v>
      </c>
    </row>
    <row r="1292" spans="1:33">
      <c r="A1292">
        <v>1289</v>
      </c>
      <c r="B1292" s="3">
        <v>46081.370983796303</v>
      </c>
      <c r="C1292" s="18">
        <v>46081.371099536998</v>
      </c>
      <c r="D1292" s="2" t="s">
        <v>39</v>
      </c>
      <c r="E1292" s="2"/>
      <c r="F1292" s="2" t="s">
        <v>360</v>
      </c>
      <c r="G1292" s="2" t="s">
        <v>4255</v>
      </c>
      <c r="H1292">
        <v>79</v>
      </c>
      <c r="I1292" s="2" t="s">
        <v>53</v>
      </c>
      <c r="J1292">
        <v>17158971</v>
      </c>
      <c r="K1292" s="2" t="s">
        <v>80</v>
      </c>
      <c r="L1292" s="11" t="s">
        <v>4256</v>
      </c>
      <c r="M1292" s="2" t="s">
        <v>134</v>
      </c>
      <c r="N1292" s="2"/>
      <c r="O1292" s="2" t="s">
        <v>125</v>
      </c>
      <c r="P1292" s="2"/>
      <c r="Q1292" s="2"/>
      <c r="R1292" s="2"/>
      <c r="S1292" s="3">
        <v>46077</v>
      </c>
      <c r="T1292" s="2" t="s">
        <v>577</v>
      </c>
      <c r="U1292" s="2" t="s">
        <v>352</v>
      </c>
      <c r="V1292" s="2"/>
      <c r="W1292" s="3"/>
      <c r="X1292" s="3"/>
      <c r="Y1292" s="3"/>
      <c r="Z1292" s="3"/>
      <c r="AA1292" s="3"/>
      <c r="AB1292" s="2"/>
      <c r="AC1292" s="3" t="s">
        <v>296</v>
      </c>
      <c r="AD1292" s="3"/>
      <c r="AE1292" s="9">
        <f>OfficeForms.Table[[#This Row],[Fecha Cierre]]-OfficeForms.Table[[#This Row],[Fecha de radicación de la solicitud]]</f>
        <v>-46077</v>
      </c>
      <c r="AF1292" s="9" t="s">
        <v>354</v>
      </c>
    </row>
    <row r="1293" spans="1:33">
      <c r="A1293">
        <v>1290</v>
      </c>
      <c r="B1293" s="3">
        <v>46081.371712963002</v>
      </c>
      <c r="C1293" s="18">
        <v>46081.372581018499</v>
      </c>
      <c r="D1293" s="2" t="s">
        <v>39</v>
      </c>
      <c r="E1293" s="2"/>
      <c r="F1293" s="2" t="s">
        <v>360</v>
      </c>
      <c r="G1293" s="2" t="s">
        <v>4257</v>
      </c>
      <c r="H1293">
        <v>89</v>
      </c>
      <c r="I1293" s="2" t="s">
        <v>53</v>
      </c>
      <c r="J1293">
        <v>22259552</v>
      </c>
      <c r="K1293" s="2" t="s">
        <v>80</v>
      </c>
      <c r="L1293" s="11" t="s">
        <v>4258</v>
      </c>
      <c r="M1293" s="2" t="s">
        <v>134</v>
      </c>
      <c r="N1293" s="2"/>
      <c r="O1293" s="2" t="s">
        <v>125</v>
      </c>
      <c r="P1293" s="2"/>
      <c r="Q1293" s="2"/>
      <c r="R1293" s="2"/>
      <c r="S1293" s="3">
        <v>46077</v>
      </c>
      <c r="T1293" s="2" t="s">
        <v>4259</v>
      </c>
      <c r="U1293" s="2" t="s">
        <v>352</v>
      </c>
      <c r="V1293" s="2"/>
      <c r="W1293" s="3"/>
      <c r="X1293" s="3"/>
      <c r="Y1293" s="3"/>
      <c r="Z1293" s="3"/>
      <c r="AA1293" s="3"/>
      <c r="AB1293" s="2"/>
      <c r="AC1293" s="3" t="s">
        <v>296</v>
      </c>
      <c r="AD1293" s="3"/>
      <c r="AE1293" s="9">
        <f>OfficeForms.Table[[#This Row],[Fecha Cierre]]-OfficeForms.Table[[#This Row],[Fecha de radicación de la solicitud]]</f>
        <v>-46077</v>
      </c>
      <c r="AF1293" s="9" t="s">
        <v>354</v>
      </c>
    </row>
    <row r="1294" spans="1:33">
      <c r="A1294">
        <v>1291</v>
      </c>
      <c r="B1294" s="3">
        <v>46081.3730671296</v>
      </c>
      <c r="C1294" s="18">
        <v>46081.3739236111</v>
      </c>
      <c r="D1294" s="2" t="s">
        <v>39</v>
      </c>
      <c r="E1294" s="2"/>
      <c r="F1294" s="2" t="s">
        <v>360</v>
      </c>
      <c r="G1294" s="2" t="s">
        <v>4260</v>
      </c>
      <c r="H1294">
        <v>88</v>
      </c>
      <c r="I1294" s="2" t="s">
        <v>53</v>
      </c>
      <c r="J1294">
        <v>41371884</v>
      </c>
      <c r="K1294" s="2" t="s">
        <v>80</v>
      </c>
      <c r="L1294" s="11" t="s">
        <v>4256</v>
      </c>
      <c r="M1294" s="2" t="s">
        <v>134</v>
      </c>
      <c r="N1294" s="2"/>
      <c r="O1294" s="2" t="s">
        <v>125</v>
      </c>
      <c r="P1294" s="2"/>
      <c r="Q1294" s="2"/>
      <c r="R1294" s="2"/>
      <c r="S1294" s="3">
        <v>46077</v>
      </c>
      <c r="T1294" s="2" t="s">
        <v>4259</v>
      </c>
      <c r="U1294" s="2" t="s">
        <v>352</v>
      </c>
      <c r="V1294" s="2"/>
      <c r="W1294" s="3"/>
      <c r="X1294" s="3"/>
      <c r="Y1294" s="3"/>
      <c r="Z1294" s="3"/>
      <c r="AA1294" s="3"/>
      <c r="AB1294" s="2"/>
      <c r="AC1294" s="3" t="s">
        <v>296</v>
      </c>
      <c r="AD1294" s="3"/>
      <c r="AE1294" s="9">
        <f>OfficeForms.Table[[#This Row],[Fecha Cierre]]-OfficeForms.Table[[#This Row],[Fecha de radicación de la solicitud]]</f>
        <v>-46077</v>
      </c>
      <c r="AF1294" s="9" t="s">
        <v>354</v>
      </c>
    </row>
    <row r="1295" spans="1:33">
      <c r="A1295">
        <v>1292</v>
      </c>
      <c r="B1295" s="3">
        <v>46081.375254629602</v>
      </c>
      <c r="C1295" s="18">
        <v>46081.376296296301</v>
      </c>
      <c r="D1295" s="2" t="s">
        <v>39</v>
      </c>
      <c r="E1295" s="2"/>
      <c r="F1295" s="2" t="s">
        <v>360</v>
      </c>
      <c r="G1295" s="2" t="s">
        <v>4261</v>
      </c>
      <c r="H1295">
        <v>64</v>
      </c>
      <c r="I1295" s="2" t="s">
        <v>53</v>
      </c>
      <c r="J1295">
        <v>41210517</v>
      </c>
      <c r="K1295" s="2" t="s">
        <v>80</v>
      </c>
      <c r="L1295" s="11" t="s">
        <v>4262</v>
      </c>
      <c r="M1295" s="2" t="s">
        <v>134</v>
      </c>
      <c r="N1295" s="2"/>
      <c r="O1295" s="2" t="s">
        <v>125</v>
      </c>
      <c r="P1295" s="2"/>
      <c r="Q1295" s="2"/>
      <c r="R1295" s="2"/>
      <c r="S1295" s="3">
        <v>46078</v>
      </c>
      <c r="T1295" s="2" t="s">
        <v>577</v>
      </c>
      <c r="U1295" s="2" t="s">
        <v>352</v>
      </c>
      <c r="V1295" s="2"/>
      <c r="W1295" s="3"/>
      <c r="X1295" s="3"/>
      <c r="Y1295" s="3"/>
      <c r="Z1295" s="3"/>
      <c r="AA1295" s="3"/>
      <c r="AB1295" s="2"/>
      <c r="AC1295" s="3" t="s">
        <v>296</v>
      </c>
      <c r="AD1295" s="3"/>
      <c r="AE1295" s="9">
        <f>OfficeForms.Table[[#This Row],[Fecha Cierre]]-OfficeForms.Table[[#This Row],[Fecha de radicación de la solicitud]]</f>
        <v>-46078</v>
      </c>
      <c r="AF1295" s="9" t="s">
        <v>354</v>
      </c>
    </row>
    <row r="1296" spans="1:33">
      <c r="A1296">
        <v>1293</v>
      </c>
      <c r="B1296" s="3">
        <v>46081.377268518503</v>
      </c>
      <c r="C1296" s="18">
        <v>46081.378263888902</v>
      </c>
      <c r="D1296" s="2" t="s">
        <v>39</v>
      </c>
      <c r="E1296" s="2"/>
      <c r="F1296" s="2" t="s">
        <v>360</v>
      </c>
      <c r="G1296" s="2" t="s">
        <v>4263</v>
      </c>
      <c r="H1296">
        <v>82</v>
      </c>
      <c r="I1296" s="2" t="s">
        <v>53</v>
      </c>
      <c r="J1296">
        <v>38961517</v>
      </c>
      <c r="K1296" s="2" t="s">
        <v>80</v>
      </c>
      <c r="L1296" s="11" t="s">
        <v>4264</v>
      </c>
      <c r="M1296" s="2" t="s">
        <v>134</v>
      </c>
      <c r="N1296" s="2"/>
      <c r="O1296" s="2" t="s">
        <v>125</v>
      </c>
      <c r="P1296" s="2"/>
      <c r="Q1296" s="2"/>
      <c r="R1296" s="2"/>
      <c r="S1296" s="3">
        <v>46078</v>
      </c>
      <c r="T1296" s="2" t="s">
        <v>577</v>
      </c>
      <c r="U1296" s="2" t="s">
        <v>352</v>
      </c>
      <c r="V1296" s="2"/>
      <c r="W1296" s="3"/>
      <c r="X1296" s="3"/>
      <c r="Y1296" s="3"/>
      <c r="Z1296" s="3"/>
      <c r="AA1296" s="3"/>
      <c r="AB1296" s="2"/>
      <c r="AC1296" s="3" t="s">
        <v>296</v>
      </c>
      <c r="AD1296" s="3"/>
      <c r="AE1296" s="9">
        <f>OfficeForms.Table[[#This Row],[Fecha Cierre]]-OfficeForms.Table[[#This Row],[Fecha de radicación de la solicitud]]</f>
        <v>-46078</v>
      </c>
      <c r="AF1296" s="9" t="s">
        <v>354</v>
      </c>
    </row>
    <row r="1297" spans="1:32">
      <c r="A1297">
        <v>1294</v>
      </c>
      <c r="B1297" s="3">
        <v>46081.380868055603</v>
      </c>
      <c r="C1297" s="18">
        <v>46081.382615740702</v>
      </c>
      <c r="D1297" s="2" t="s">
        <v>39</v>
      </c>
      <c r="E1297" s="2"/>
      <c r="F1297" s="2" t="s">
        <v>360</v>
      </c>
      <c r="G1297" s="2" t="s">
        <v>4265</v>
      </c>
      <c r="H1297">
        <v>88</v>
      </c>
      <c r="I1297" s="2" t="s">
        <v>53</v>
      </c>
      <c r="J1297">
        <v>20147937</v>
      </c>
      <c r="K1297" s="2" t="s">
        <v>80</v>
      </c>
      <c r="L1297" s="11" t="s">
        <v>4266</v>
      </c>
      <c r="M1297" s="2" t="s">
        <v>156</v>
      </c>
      <c r="N1297" s="2"/>
      <c r="O1297" s="2" t="s">
        <v>125</v>
      </c>
      <c r="P1297" s="2"/>
      <c r="Q1297" s="2"/>
      <c r="R1297" s="2"/>
      <c r="S1297" s="3">
        <v>46078</v>
      </c>
      <c r="T1297" s="2" t="s">
        <v>577</v>
      </c>
      <c r="U1297" s="2" t="s">
        <v>352</v>
      </c>
      <c r="V1297" s="2"/>
      <c r="W1297" s="3"/>
      <c r="X1297" s="3"/>
      <c r="Y1297" s="3"/>
      <c r="Z1297" s="3"/>
      <c r="AA1297" s="3"/>
      <c r="AB1297" s="2"/>
      <c r="AC1297" s="3" t="s">
        <v>296</v>
      </c>
      <c r="AD1297" s="3"/>
      <c r="AE1297" s="9">
        <f>OfficeForms.Table[[#This Row],[Fecha Cierre]]-OfficeForms.Table[[#This Row],[Fecha de radicación de la solicitud]]</f>
        <v>-46078</v>
      </c>
      <c r="AF1297" s="9" t="s">
        <v>354</v>
      </c>
    </row>
    <row r="1298" spans="1:32">
      <c r="A1298">
        <v>1295</v>
      </c>
      <c r="B1298" s="3">
        <v>46081.383206018501</v>
      </c>
      <c r="C1298" s="18">
        <v>46081.385173611103</v>
      </c>
      <c r="D1298" s="2" t="s">
        <v>39</v>
      </c>
      <c r="E1298" s="2"/>
      <c r="F1298" s="2" t="s">
        <v>360</v>
      </c>
      <c r="G1298" s="2" t="s">
        <v>4267</v>
      </c>
      <c r="H1298">
        <v>76</v>
      </c>
      <c r="I1298" s="2" t="s">
        <v>53</v>
      </c>
      <c r="J1298">
        <v>41501758</v>
      </c>
      <c r="K1298" s="2" t="s">
        <v>80</v>
      </c>
      <c r="L1298" s="11" t="s">
        <v>4268</v>
      </c>
      <c r="M1298" s="2" t="s">
        <v>156</v>
      </c>
      <c r="N1298" s="2"/>
      <c r="O1298" s="2" t="s">
        <v>125</v>
      </c>
      <c r="P1298" s="2"/>
      <c r="Q1298" s="2"/>
      <c r="R1298" s="2"/>
      <c r="S1298" s="3">
        <v>46078</v>
      </c>
      <c r="T1298" s="2" t="s">
        <v>577</v>
      </c>
      <c r="U1298" s="2" t="s">
        <v>352</v>
      </c>
      <c r="V1298" s="2"/>
      <c r="W1298" s="3"/>
      <c r="X1298" s="3"/>
      <c r="Y1298" s="3"/>
      <c r="Z1298" s="3"/>
      <c r="AA1298" s="3"/>
      <c r="AB1298" s="2"/>
      <c r="AC1298" s="3" t="s">
        <v>296</v>
      </c>
      <c r="AD1298" s="3"/>
      <c r="AE1298" s="9">
        <f>OfficeForms.Table[[#This Row],[Fecha Cierre]]-OfficeForms.Table[[#This Row],[Fecha de radicación de la solicitud]]</f>
        <v>-46078</v>
      </c>
      <c r="AF1298" s="9" t="s">
        <v>354</v>
      </c>
    </row>
    <row r="1299" spans="1:32">
      <c r="A1299">
        <v>1296</v>
      </c>
      <c r="B1299" s="3">
        <v>46081.385648148098</v>
      </c>
      <c r="C1299" s="18">
        <v>46081.386631944399</v>
      </c>
      <c r="D1299" s="2" t="s">
        <v>39</v>
      </c>
      <c r="E1299" s="2"/>
      <c r="F1299" s="2" t="s">
        <v>360</v>
      </c>
      <c r="G1299" s="2" t="s">
        <v>4269</v>
      </c>
      <c r="H1299">
        <v>90</v>
      </c>
      <c r="I1299" s="2" t="s">
        <v>53</v>
      </c>
      <c r="J1299">
        <v>2864823</v>
      </c>
      <c r="K1299" s="2" t="s">
        <v>80</v>
      </c>
      <c r="L1299" s="11" t="s">
        <v>4270</v>
      </c>
      <c r="M1299" s="2" t="s">
        <v>156</v>
      </c>
      <c r="N1299" s="2"/>
      <c r="O1299" s="2" t="s">
        <v>125</v>
      </c>
      <c r="P1299" s="2"/>
      <c r="Q1299" s="2"/>
      <c r="R1299" s="2"/>
      <c r="S1299" s="3">
        <v>46078</v>
      </c>
      <c r="T1299" s="2" t="s">
        <v>577</v>
      </c>
      <c r="U1299" s="2" t="s">
        <v>352</v>
      </c>
      <c r="V1299" s="2"/>
      <c r="W1299" s="3"/>
      <c r="X1299" s="3"/>
      <c r="Y1299" s="3"/>
      <c r="Z1299" s="3"/>
      <c r="AA1299" s="3"/>
      <c r="AB1299" s="2"/>
      <c r="AC1299" s="3" t="s">
        <v>296</v>
      </c>
      <c r="AD1299" s="3"/>
      <c r="AE1299" s="9">
        <f>OfficeForms.Table[[#This Row],[Fecha Cierre]]-OfficeForms.Table[[#This Row],[Fecha de radicación de la solicitud]]</f>
        <v>-46078</v>
      </c>
      <c r="AF1299" s="9" t="s">
        <v>354</v>
      </c>
    </row>
    <row r="1300" spans="1:32">
      <c r="A1300">
        <v>1297</v>
      </c>
      <c r="B1300" s="3">
        <v>46081.387060185203</v>
      </c>
      <c r="C1300" s="18">
        <v>46081.3878819444</v>
      </c>
      <c r="D1300" s="2" t="s">
        <v>39</v>
      </c>
      <c r="E1300" s="2"/>
      <c r="F1300" s="2" t="s">
        <v>360</v>
      </c>
      <c r="G1300" s="2" t="s">
        <v>4271</v>
      </c>
      <c r="H1300">
        <v>91</v>
      </c>
      <c r="I1300" s="2" t="s">
        <v>53</v>
      </c>
      <c r="J1300">
        <v>20022392</v>
      </c>
      <c r="K1300" s="2" t="s">
        <v>80</v>
      </c>
      <c r="L1300" s="11" t="s">
        <v>4272</v>
      </c>
      <c r="M1300" s="2" t="s">
        <v>156</v>
      </c>
      <c r="N1300" s="2"/>
      <c r="O1300" s="2" t="s">
        <v>125</v>
      </c>
      <c r="P1300" s="2"/>
      <c r="Q1300" s="2"/>
      <c r="R1300" s="2"/>
      <c r="S1300" s="3">
        <v>46078</v>
      </c>
      <c r="T1300" s="2" t="s">
        <v>577</v>
      </c>
      <c r="U1300" s="2" t="s">
        <v>352</v>
      </c>
      <c r="V1300" s="2"/>
      <c r="W1300" s="3"/>
      <c r="X1300" s="3"/>
      <c r="Y1300" s="3"/>
      <c r="Z1300" s="3"/>
      <c r="AA1300" s="3"/>
      <c r="AB1300" s="2"/>
      <c r="AC1300" s="3" t="s">
        <v>296</v>
      </c>
      <c r="AD1300" s="3"/>
      <c r="AE1300" s="9">
        <f>OfficeForms.Table[[#This Row],[Fecha Cierre]]-OfficeForms.Table[[#This Row],[Fecha de radicación de la solicitud]]</f>
        <v>-46078</v>
      </c>
      <c r="AF1300" s="9" t="s">
        <v>354</v>
      </c>
    </row>
    <row r="1301" spans="1:32" hidden="1">
      <c r="A1301">
        <v>1298</v>
      </c>
      <c r="B1301" s="3">
        <v>46078.416400463</v>
      </c>
      <c r="C1301" s="18">
        <v>46081.442187499997</v>
      </c>
      <c r="D1301" s="2" t="s">
        <v>39</v>
      </c>
      <c r="E1301" s="2"/>
      <c r="F1301" s="2" t="s">
        <v>3301</v>
      </c>
      <c r="G1301" s="2" t="s">
        <v>4273</v>
      </c>
      <c r="H1301">
        <v>62</v>
      </c>
      <c r="I1301" s="2" t="s">
        <v>53</v>
      </c>
      <c r="J1301">
        <v>79236457</v>
      </c>
      <c r="K1301" s="2" t="s">
        <v>80</v>
      </c>
      <c r="L1301" s="11" t="s">
        <v>4274</v>
      </c>
      <c r="M1301" s="2" t="s">
        <v>45</v>
      </c>
      <c r="N1301" s="2"/>
      <c r="O1301" s="2" t="s">
        <v>74</v>
      </c>
      <c r="P1301" s="2"/>
      <c r="Q1301" s="2"/>
      <c r="R1301" s="2"/>
      <c r="S1301" s="3">
        <v>46074</v>
      </c>
      <c r="T1301" s="2" t="s">
        <v>4275</v>
      </c>
      <c r="U1301" s="2" t="s">
        <v>2571</v>
      </c>
      <c r="V1301" s="2"/>
      <c r="W1301" s="3"/>
      <c r="X1301" s="3"/>
      <c r="Y1301" s="3"/>
      <c r="Z1301" s="3"/>
      <c r="AA1301" s="3"/>
      <c r="AB1301" s="2"/>
      <c r="AC1301" s="3" t="s">
        <v>296</v>
      </c>
      <c r="AD1301" s="3"/>
      <c r="AE1301" s="9">
        <f>OfficeForms.Table[[#This Row],[Fecha Cierre]]-OfficeForms.Table[[#This Row],[Fecha de radicación de la solicitud]]</f>
        <v>-46074</v>
      </c>
      <c r="AF1301" s="9" t="s">
        <v>354</v>
      </c>
    </row>
    <row r="1302" spans="1:32" hidden="1">
      <c r="A1302">
        <v>1299</v>
      </c>
      <c r="B1302" s="3">
        <v>46081.442233796297</v>
      </c>
      <c r="C1302" s="18">
        <v>46081.460902777799</v>
      </c>
      <c r="D1302" s="2" t="s">
        <v>39</v>
      </c>
      <c r="E1302" s="2"/>
      <c r="F1302" s="2" t="s">
        <v>3301</v>
      </c>
      <c r="G1302" s="2" t="s">
        <v>4276</v>
      </c>
      <c r="H1302">
        <v>55</v>
      </c>
      <c r="I1302" s="2" t="s">
        <v>53</v>
      </c>
      <c r="J1302">
        <v>3143494</v>
      </c>
      <c r="K1302" s="2" t="s">
        <v>102</v>
      </c>
      <c r="L1302" s="11" t="s">
        <v>4277</v>
      </c>
      <c r="M1302" s="2" t="s">
        <v>45</v>
      </c>
      <c r="N1302" s="2"/>
      <c r="O1302" s="2" t="s">
        <v>74</v>
      </c>
      <c r="P1302" s="2"/>
      <c r="Q1302" s="2"/>
      <c r="R1302" s="2"/>
      <c r="S1302" s="3">
        <v>46065</v>
      </c>
      <c r="T1302" s="2" t="s">
        <v>4278</v>
      </c>
      <c r="U1302" s="2" t="s">
        <v>2571</v>
      </c>
      <c r="V1302" s="2"/>
      <c r="W1302" s="3"/>
      <c r="X1302" s="3"/>
      <c r="Y1302" s="3"/>
      <c r="Z1302" s="3"/>
      <c r="AA1302" s="3"/>
      <c r="AB1302" s="2"/>
      <c r="AC1302" s="3"/>
      <c r="AD1302" s="3"/>
      <c r="AE1302" s="9">
        <f>OfficeForms.Table[[#This Row],[Fecha Cierre]]-OfficeForms.Table[[#This Row],[Fecha de radicación de la solicitud]]</f>
        <v>-46065</v>
      </c>
      <c r="AF1302" s="9"/>
    </row>
    <row r="1303" spans="1:32">
      <c r="A1303">
        <v>1300</v>
      </c>
      <c r="B1303" s="3">
        <v>46081.475636574098</v>
      </c>
      <c r="C1303" s="18">
        <v>46081.4776851852</v>
      </c>
      <c r="D1303" s="2" t="s">
        <v>39</v>
      </c>
      <c r="E1303" s="2"/>
      <c r="F1303" s="2" t="s">
        <v>574</v>
      </c>
      <c r="G1303" s="2" t="s">
        <v>3938</v>
      </c>
      <c r="H1303">
        <v>88</v>
      </c>
      <c r="I1303" s="2" t="s">
        <v>53</v>
      </c>
      <c r="J1303">
        <v>24429063</v>
      </c>
      <c r="K1303" s="2" t="s">
        <v>199</v>
      </c>
      <c r="L1303" s="11" t="s">
        <v>4279</v>
      </c>
      <c r="M1303" s="2" t="s">
        <v>134</v>
      </c>
      <c r="N1303" s="2"/>
      <c r="O1303" s="2" t="s">
        <v>125</v>
      </c>
      <c r="P1303" s="2"/>
      <c r="Q1303" s="2"/>
      <c r="R1303" s="2"/>
      <c r="S1303" s="3">
        <v>46074</v>
      </c>
      <c r="T1303" s="2" t="s">
        <v>577</v>
      </c>
      <c r="U1303" s="2" t="s">
        <v>352</v>
      </c>
      <c r="V1303" s="2"/>
      <c r="W1303" s="3"/>
      <c r="X1303" s="3"/>
      <c r="Y1303" s="3"/>
      <c r="Z1303" s="3"/>
      <c r="AA1303" s="3"/>
      <c r="AB1303" s="2"/>
      <c r="AC1303" s="3" t="s">
        <v>3940</v>
      </c>
      <c r="AD1303" s="3"/>
      <c r="AE1303" s="9">
        <f>OfficeForms.Table[[#This Row],[Fecha Cierre]]-OfficeForms.Table[[#This Row],[Fecha de radicación de la solicitud]]</f>
        <v>-46074</v>
      </c>
      <c r="AF1303" s="9" t="s">
        <v>354</v>
      </c>
    </row>
    <row r="1304" spans="1:32">
      <c r="A1304">
        <v>1301</v>
      </c>
      <c r="B1304" s="3">
        <v>46081.481562499997</v>
      </c>
      <c r="C1304" s="18">
        <v>46081.4835185185</v>
      </c>
      <c r="D1304" s="2" t="s">
        <v>39</v>
      </c>
      <c r="E1304" s="2"/>
      <c r="F1304" s="2" t="s">
        <v>347</v>
      </c>
      <c r="G1304" s="2" t="s">
        <v>4280</v>
      </c>
      <c r="H1304">
        <v>73</v>
      </c>
      <c r="I1304" s="2" t="s">
        <v>53</v>
      </c>
      <c r="J1304">
        <v>21228130</v>
      </c>
      <c r="K1304" s="2" t="s">
        <v>199</v>
      </c>
      <c r="L1304" s="11" t="s">
        <v>4281</v>
      </c>
      <c r="M1304" s="2" t="s">
        <v>134</v>
      </c>
      <c r="N1304" s="2"/>
      <c r="O1304" s="2" t="s">
        <v>125</v>
      </c>
      <c r="P1304" s="2"/>
      <c r="Q1304" s="2"/>
      <c r="R1304" s="2"/>
      <c r="S1304" s="3">
        <v>46077</v>
      </c>
      <c r="T1304" s="2" t="s">
        <v>577</v>
      </c>
      <c r="U1304" s="2" t="s">
        <v>352</v>
      </c>
      <c r="V1304" s="2"/>
      <c r="W1304" s="3"/>
      <c r="X1304" s="3"/>
      <c r="Y1304" s="3"/>
      <c r="Z1304" s="3"/>
      <c r="AA1304" s="3"/>
      <c r="AB1304" s="2"/>
      <c r="AC1304" s="3" t="s">
        <v>63</v>
      </c>
      <c r="AD1304" s="3"/>
      <c r="AE1304" s="9">
        <f>OfficeForms.Table[[#This Row],[Fecha Cierre]]-OfficeForms.Table[[#This Row],[Fecha de radicación de la solicitud]]</f>
        <v>-46077</v>
      </c>
      <c r="AF1304" s="9" t="s">
        <v>354</v>
      </c>
    </row>
    <row r="1305" spans="1:32" hidden="1">
      <c r="A1305">
        <v>1302</v>
      </c>
      <c r="B1305" s="3">
        <v>46081.464398148099</v>
      </c>
      <c r="C1305" s="18">
        <v>46081.484004629601</v>
      </c>
      <c r="D1305" s="2" t="s">
        <v>39</v>
      </c>
      <c r="E1305" s="2"/>
      <c r="F1305" s="2" t="s">
        <v>3301</v>
      </c>
      <c r="G1305" s="2" t="s">
        <v>4282</v>
      </c>
      <c r="H1305">
        <v>58</v>
      </c>
      <c r="I1305" s="2" t="s">
        <v>53</v>
      </c>
      <c r="J1305">
        <v>4688285</v>
      </c>
      <c r="K1305" s="2" t="s">
        <v>80</v>
      </c>
      <c r="L1305" s="11" t="s">
        <v>4283</v>
      </c>
      <c r="M1305" s="2" t="s">
        <v>45</v>
      </c>
      <c r="N1305" s="2"/>
      <c r="O1305" s="2" t="s">
        <v>74</v>
      </c>
      <c r="P1305" s="2"/>
      <c r="Q1305" s="2"/>
      <c r="R1305" s="2"/>
      <c r="S1305" s="3">
        <v>46076</v>
      </c>
      <c r="T1305" s="2" t="s">
        <v>4284</v>
      </c>
      <c r="U1305" s="2" t="s">
        <v>2571</v>
      </c>
      <c r="V1305" s="2"/>
      <c r="W1305" s="3"/>
      <c r="X1305" s="3"/>
      <c r="Y1305" s="3"/>
      <c r="Z1305" s="3"/>
      <c r="AA1305" s="3"/>
      <c r="AB1305" s="2"/>
      <c r="AC1305" s="3"/>
      <c r="AD1305" s="3"/>
      <c r="AE1305" s="9">
        <f>OfficeForms.Table[[#This Row],[Fecha Cierre]]-OfficeForms.Table[[#This Row],[Fecha de radicación de la solicitud]]</f>
        <v>-46076</v>
      </c>
      <c r="AF1305" s="9"/>
    </row>
    <row r="1306" spans="1:32">
      <c r="A1306">
        <v>1303</v>
      </c>
      <c r="B1306" s="3">
        <v>46081.485671296301</v>
      </c>
      <c r="C1306" s="18">
        <v>46081.486689814803</v>
      </c>
      <c r="D1306" s="2" t="s">
        <v>39</v>
      </c>
      <c r="E1306" s="2"/>
      <c r="F1306" s="2" t="s">
        <v>347</v>
      </c>
      <c r="G1306" s="2" t="s">
        <v>3219</v>
      </c>
      <c r="H1306">
        <v>88</v>
      </c>
      <c r="I1306" s="2" t="s">
        <v>53</v>
      </c>
      <c r="J1306">
        <v>20230439</v>
      </c>
      <c r="K1306" s="2" t="s">
        <v>43</v>
      </c>
      <c r="L1306" s="11" t="s">
        <v>4285</v>
      </c>
      <c r="M1306" s="2" t="s">
        <v>134</v>
      </c>
      <c r="N1306" s="2"/>
      <c r="O1306" s="2" t="s">
        <v>125</v>
      </c>
      <c r="P1306" s="2"/>
      <c r="Q1306" s="2"/>
      <c r="R1306" s="2"/>
      <c r="S1306" s="3">
        <v>46077</v>
      </c>
      <c r="T1306" s="2" t="s">
        <v>577</v>
      </c>
      <c r="U1306" s="2" t="s">
        <v>352</v>
      </c>
      <c r="V1306" s="2"/>
      <c r="W1306" s="3"/>
      <c r="X1306" s="3"/>
      <c r="Y1306" s="3"/>
      <c r="Z1306" s="3"/>
      <c r="AA1306" s="3"/>
      <c r="AB1306" s="2"/>
      <c r="AC1306" s="3" t="s">
        <v>63</v>
      </c>
      <c r="AD1306" s="3"/>
      <c r="AE1306" s="9">
        <f>OfficeForms.Table[[#This Row],[Fecha Cierre]]-OfficeForms.Table[[#This Row],[Fecha de radicación de la solicitud]]</f>
        <v>-46077</v>
      </c>
      <c r="AF1306" s="9" t="s">
        <v>354</v>
      </c>
    </row>
    <row r="1307" spans="1:32">
      <c r="A1307">
        <v>1304</v>
      </c>
      <c r="B1307" s="3">
        <v>46081.487187500003</v>
      </c>
      <c r="C1307" s="18">
        <v>46081.488518518498</v>
      </c>
      <c r="D1307" s="2" t="s">
        <v>39</v>
      </c>
      <c r="E1307" s="2"/>
      <c r="F1307" s="2" t="s">
        <v>347</v>
      </c>
      <c r="G1307" s="2" t="s">
        <v>2682</v>
      </c>
      <c r="H1307">
        <v>48</v>
      </c>
      <c r="I1307" s="2" t="s">
        <v>53</v>
      </c>
      <c r="J1307">
        <v>21047668</v>
      </c>
      <c r="K1307" s="2" t="s">
        <v>199</v>
      </c>
      <c r="L1307" s="11" t="s">
        <v>3787</v>
      </c>
      <c r="M1307" s="2" t="s">
        <v>156</v>
      </c>
      <c r="N1307" s="2"/>
      <c r="O1307" s="2" t="s">
        <v>125</v>
      </c>
      <c r="P1307" s="2"/>
      <c r="Q1307" s="2"/>
      <c r="R1307" s="2"/>
      <c r="S1307" s="3">
        <v>46074</v>
      </c>
      <c r="T1307" s="2" t="s">
        <v>577</v>
      </c>
      <c r="U1307" s="2" t="s">
        <v>352</v>
      </c>
      <c r="V1307" s="2"/>
      <c r="W1307" s="3"/>
      <c r="X1307" s="3"/>
      <c r="Y1307" s="3"/>
      <c r="Z1307" s="3"/>
      <c r="AA1307" s="3"/>
      <c r="AB1307" s="2"/>
      <c r="AC1307" s="3" t="s">
        <v>63</v>
      </c>
      <c r="AD1307" s="3"/>
      <c r="AE1307" s="9">
        <f>OfficeForms.Table[[#This Row],[Fecha Cierre]]-OfficeForms.Table[[#This Row],[Fecha de radicación de la solicitud]]</f>
        <v>-46074</v>
      </c>
      <c r="AF1307" s="9" t="s">
        <v>354</v>
      </c>
    </row>
    <row r="1308" spans="1:32">
      <c r="A1308">
        <v>1305</v>
      </c>
      <c r="B1308" s="3">
        <v>46081.489386574103</v>
      </c>
      <c r="C1308" s="18">
        <v>46081.491145833301</v>
      </c>
      <c r="D1308" s="2" t="s">
        <v>39</v>
      </c>
      <c r="E1308" s="2"/>
      <c r="F1308" s="2" t="s">
        <v>347</v>
      </c>
      <c r="G1308" s="2" t="s">
        <v>4286</v>
      </c>
      <c r="H1308">
        <v>13</v>
      </c>
      <c r="I1308" s="2" t="s">
        <v>254</v>
      </c>
      <c r="J1308">
        <v>80306432</v>
      </c>
      <c r="K1308" s="2" t="s">
        <v>199</v>
      </c>
      <c r="L1308" s="11" t="s">
        <v>4287</v>
      </c>
      <c r="M1308" s="2" t="s">
        <v>156</v>
      </c>
      <c r="N1308" s="2"/>
      <c r="O1308" s="2" t="s">
        <v>125</v>
      </c>
      <c r="P1308" s="2"/>
      <c r="Q1308" s="2"/>
      <c r="R1308" s="2"/>
      <c r="S1308" s="3">
        <v>46076</v>
      </c>
      <c r="T1308" s="2" t="s">
        <v>577</v>
      </c>
      <c r="U1308" s="2" t="s">
        <v>352</v>
      </c>
      <c r="V1308" s="2"/>
      <c r="W1308" s="3"/>
      <c r="X1308" s="3"/>
      <c r="Y1308" s="3"/>
      <c r="Z1308" s="3"/>
      <c r="AA1308" s="3"/>
      <c r="AB1308" s="2"/>
      <c r="AC1308" s="3" t="s">
        <v>63</v>
      </c>
      <c r="AD1308" s="3"/>
      <c r="AE1308" s="9">
        <f>OfficeForms.Table[[#This Row],[Fecha Cierre]]-OfficeForms.Table[[#This Row],[Fecha de radicación de la solicitud]]</f>
        <v>-46076</v>
      </c>
      <c r="AF1308" s="9" t="s">
        <v>354</v>
      </c>
    </row>
    <row r="1309" spans="1:32">
      <c r="A1309">
        <v>1306</v>
      </c>
      <c r="B1309" s="3">
        <v>46081.491666666698</v>
      </c>
      <c r="C1309" s="18">
        <v>46081.492824074099</v>
      </c>
      <c r="D1309" s="2" t="s">
        <v>39</v>
      </c>
      <c r="E1309" s="2"/>
      <c r="F1309" s="2" t="s">
        <v>347</v>
      </c>
      <c r="G1309" s="2" t="s">
        <v>4288</v>
      </c>
      <c r="H1309">
        <v>90</v>
      </c>
      <c r="I1309" s="2" t="s">
        <v>53</v>
      </c>
      <c r="J1309">
        <v>28001826</v>
      </c>
      <c r="K1309" s="2" t="s">
        <v>199</v>
      </c>
      <c r="L1309" s="11" t="s">
        <v>4289</v>
      </c>
      <c r="M1309" s="2" t="s">
        <v>156</v>
      </c>
      <c r="N1309" s="2"/>
      <c r="O1309" s="2" t="s">
        <v>125</v>
      </c>
      <c r="P1309" s="2"/>
      <c r="Q1309" s="2"/>
      <c r="R1309" s="2"/>
      <c r="S1309" s="3">
        <v>46077</v>
      </c>
      <c r="T1309" s="2" t="s">
        <v>577</v>
      </c>
      <c r="U1309" s="2" t="s">
        <v>352</v>
      </c>
      <c r="V1309" s="2"/>
      <c r="W1309" s="3"/>
      <c r="X1309" s="3"/>
      <c r="Y1309" s="3"/>
      <c r="Z1309" s="3"/>
      <c r="AA1309" s="3"/>
      <c r="AB1309" s="2"/>
      <c r="AC1309" s="3" t="s">
        <v>63</v>
      </c>
      <c r="AD1309" s="3"/>
      <c r="AE1309" s="9">
        <f>OfficeForms.Table[[#This Row],[Fecha Cierre]]-OfficeForms.Table[[#This Row],[Fecha de radicación de la solicitud]]</f>
        <v>-46077</v>
      </c>
      <c r="AF1309" s="9" t="s">
        <v>354</v>
      </c>
    </row>
    <row r="1310" spans="1:32">
      <c r="AB1310" s="2"/>
      <c r="AC1310" t="s">
        <v>1277</v>
      </c>
      <c r="AD1310" t="s">
        <v>1277</v>
      </c>
      <c r="AE1310" s="9"/>
      <c r="AF1310" s="9"/>
    </row>
    <row r="1311" spans="1:32">
      <c r="J1311" t="s">
        <v>1277</v>
      </c>
      <c r="Q1311" t="s">
        <v>1277</v>
      </c>
      <c r="T1311" t="s">
        <v>1277</v>
      </c>
      <c r="AB1311" s="2" t="s">
        <v>1277</v>
      </c>
      <c r="AC1311" t="s">
        <v>1277</v>
      </c>
      <c r="AE1311" s="9"/>
      <c r="AF1311" s="9"/>
    </row>
    <row r="1312" spans="1:32">
      <c r="V1312" t="s">
        <v>1277</v>
      </c>
      <c r="X1312" t="s">
        <v>1277</v>
      </c>
      <c r="AB1312" s="2"/>
      <c r="AD1312" t="s">
        <v>1277</v>
      </c>
      <c r="AE1312" s="9"/>
      <c r="AF1312" s="9"/>
    </row>
    <row r="1313" spans="13:32">
      <c r="M1313" t="s">
        <v>1277</v>
      </c>
      <c r="W1313" t="s">
        <v>1277</v>
      </c>
      <c r="AB1313" s="2"/>
      <c r="AC1313" t="s">
        <v>1277</v>
      </c>
      <c r="AE1313" s="9"/>
      <c r="AF1313" s="9"/>
    </row>
    <row r="1314" spans="13:32">
      <c r="AB1314" s="2"/>
      <c r="AC1314" t="s">
        <v>1277</v>
      </c>
      <c r="AE1314" s="9"/>
      <c r="AF1314" s="9"/>
    </row>
    <row r="1315" spans="13:32">
      <c r="X1315" t="s">
        <v>1277</v>
      </c>
      <c r="AB1315" s="2"/>
      <c r="AE1315" s="9"/>
      <c r="AF1315" s="9"/>
    </row>
    <row r="1316" spans="13:32">
      <c r="AC1316" t="s">
        <v>1277</v>
      </c>
      <c r="AD1316" t="s">
        <v>1277</v>
      </c>
      <c r="AE1316" t="s">
        <v>1277</v>
      </c>
    </row>
    <row r="1317" spans="13:32">
      <c r="V1317" t="s">
        <v>1277</v>
      </c>
      <c r="X1317" t="s">
        <v>1277</v>
      </c>
    </row>
  </sheetData>
  <dataValidations count="5">
    <dataValidation type="date" operator="greaterThan" allowBlank="1" showInputMessage="1" showErrorMessage="1" error="REGISTRE FORMATO FECHA DD/MM/AAAA" prompt="REGISTRE FORMATO FECHA DD/MM/AAAA" sqref="W1:AA1" xr:uid="{F6FEC466-5564-4B54-AC15-F0AD2E8932FD}">
      <formula1>45805</formula1>
    </dataValidation>
    <dataValidation type="list" showInputMessage="1" showErrorMessage="1" sqref="AB2:AB1309" xr:uid="{6A98FCB5-C830-42D1-8EBC-7AEC2BFD750E}">
      <formula1>$BD$1:$BD$13</formula1>
    </dataValidation>
    <dataValidation type="list" allowBlank="1" showInputMessage="1" showErrorMessage="1" sqref="AC2:AC86 AC368 AC552 AC90:AC178 AC182:AC183 AC185:AC224" xr:uid="{06621E3E-779C-47EE-8396-B9A62D952E8F}">
      <formula1>"Cerrado, En Gestión"</formula1>
    </dataValidation>
    <dataValidation allowBlank="1" showInputMessage="1" showErrorMessage="1" sqref="AD2:AE2 AE3:AE15" xr:uid="{BE3888E5-F1C1-4079-8668-E31A20778522}"/>
    <dataValidation type="list" allowBlank="1" showInputMessage="1" showErrorMessage="1" sqref="AF2:AF1309" xr:uid="{4D3B6B20-F4B2-462F-B472-E9C1A905D39D}">
      <formula1>"Administrativas, Sociales"</formula1>
    </dataValidation>
  </dataValidations>
  <pageMargins left="0.25" right="0.25" top="0.75" bottom="0.75" header="0.3" footer="0.3"/>
  <pageSetup paperSize="9"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C364260465C3E41ABF42E909A92D44A" ma:contentTypeVersion="15" ma:contentTypeDescription="Crear nuevo documento." ma:contentTypeScope="" ma:versionID="a406fe434591754b82a11df594ddff9f">
  <xsd:schema xmlns:xsd="http://www.w3.org/2001/XMLSchema" xmlns:xs="http://www.w3.org/2001/XMLSchema" xmlns:p="http://schemas.microsoft.com/office/2006/metadata/properties" xmlns:ns2="00bcbf9d-1f89-4462-9a90-0841ed409ae2" xmlns:ns3="c6b4dce3-5f7c-4334-bc88-9146d88cf62b" targetNamespace="http://schemas.microsoft.com/office/2006/metadata/properties" ma:root="true" ma:fieldsID="6e646de0dfd44a91a8699e4e250fcfc7" ns2:_="" ns3:_="">
    <xsd:import namespace="00bcbf9d-1f89-4462-9a90-0841ed409ae2"/>
    <xsd:import namespace="c6b4dce3-5f7c-4334-bc88-9146d88cf6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bcbf9d-1f89-4462-9a90-0841ed409a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b4dce3-5f7c-4334-bc88-9146d88cf62b"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10c9387e-6d98-4ebc-9ba2-529ac343b866}" ma:internalName="TaxCatchAll" ma:showField="CatchAllData" ma:web="c6b4dce3-5f7c-4334-bc88-9146d88cf6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0bcbf9d-1f89-4462-9a90-0841ed409ae2">
      <Terms xmlns="http://schemas.microsoft.com/office/infopath/2007/PartnerControls"/>
    </lcf76f155ced4ddcb4097134ff3c332f>
    <TaxCatchAll xmlns="c6b4dce3-5f7c-4334-bc88-9146d88cf62b" xsi:nil="true"/>
  </documentManagement>
</p:properties>
</file>

<file path=customXml/itemProps1.xml><?xml version="1.0" encoding="utf-8"?>
<ds:datastoreItem xmlns:ds="http://schemas.openxmlformats.org/officeDocument/2006/customXml" ds:itemID="{858312B1-3B54-4CE0-9612-0BC290DBE9A6}"/>
</file>

<file path=customXml/itemProps2.xml><?xml version="1.0" encoding="utf-8"?>
<ds:datastoreItem xmlns:ds="http://schemas.openxmlformats.org/officeDocument/2006/customXml" ds:itemID="{4727AB20-BE00-4C9C-B021-7294548B00A7}"/>
</file>

<file path=customXml/itemProps3.xml><?xml version="1.0" encoding="utf-8"?>
<ds:datastoreItem xmlns:ds="http://schemas.openxmlformats.org/officeDocument/2006/customXml" ds:itemID="{C98A6D1A-A365-452D-B647-9B8452330B3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2026-01-20T21:45:03Z</dcterms:created>
  <dcterms:modified xsi:type="dcterms:W3CDTF">2026-03-01T03:22:57Z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0x010100EC364260465C3E41ABF42E909A92D44A</vt:lpwstr>
  </property>
</Properties>
</file>